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poko...'!$C$141:$K$416</definedName>
    <definedName name="_xlnm.Print_Area" localSheetId="1">'01 - Stavební úpravy poko...'!$C$4:$J$76,'01 - Stavební úpravy poko...'!$C$82:$J$123,'01 - Stavební úpravy poko...'!$C$129:$K$416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16"/>
  <c r="BH416"/>
  <c r="BG416"/>
  <c r="BE416"/>
  <c r="T416"/>
  <c r="T415"/>
  <c r="R416"/>
  <c r="R415"/>
  <c r="P416"/>
  <c r="P415"/>
  <c r="BI414"/>
  <c r="BH414"/>
  <c r="BG414"/>
  <c r="BE414"/>
  <c r="T414"/>
  <c r="T413"/>
  <c r="R414"/>
  <c r="R413"/>
  <c r="P414"/>
  <c r="P413"/>
  <c r="BI412"/>
  <c r="BH412"/>
  <c r="BG412"/>
  <c r="BE412"/>
  <c r="T412"/>
  <c r="T411"/>
  <c r="T410"/>
  <c r="R412"/>
  <c r="R411"/>
  <c r="R410"/>
  <c r="P412"/>
  <c r="P411"/>
  <c r="P410"/>
  <c r="BI402"/>
  <c r="BH402"/>
  <c r="BG402"/>
  <c r="BE402"/>
  <c r="T402"/>
  <c r="T396"/>
  <c r="R402"/>
  <c r="R396"/>
  <c r="P402"/>
  <c r="P396"/>
  <c r="BI400"/>
  <c r="BH400"/>
  <c r="BG400"/>
  <c r="BE400"/>
  <c r="T400"/>
  <c r="R400"/>
  <c r="P400"/>
  <c r="BI399"/>
  <c r="BH399"/>
  <c r="BG399"/>
  <c r="BE399"/>
  <c r="T399"/>
  <c r="R399"/>
  <c r="P399"/>
  <c r="BI397"/>
  <c r="BH397"/>
  <c r="BG397"/>
  <c r="BE397"/>
  <c r="T397"/>
  <c r="R397"/>
  <c r="P397"/>
  <c r="BI395"/>
  <c r="BH395"/>
  <c r="BG395"/>
  <c r="BE395"/>
  <c r="T395"/>
  <c r="R395"/>
  <c r="P395"/>
  <c r="BI394"/>
  <c r="BH394"/>
  <c r="BG394"/>
  <c r="BE394"/>
  <c r="T394"/>
  <c r="R394"/>
  <c r="P394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7"/>
  <c r="BH387"/>
  <c r="BG387"/>
  <c r="BE387"/>
  <c r="T387"/>
  <c r="R387"/>
  <c r="P387"/>
  <c r="BI383"/>
  <c r="BH383"/>
  <c r="BG383"/>
  <c r="BE383"/>
  <c r="T383"/>
  <c r="R383"/>
  <c r="P383"/>
  <c r="BI381"/>
  <c r="BH381"/>
  <c r="BG381"/>
  <c r="BE381"/>
  <c r="T381"/>
  <c r="R381"/>
  <c r="P381"/>
  <c r="BI380"/>
  <c r="BH380"/>
  <c r="BG380"/>
  <c r="BE380"/>
  <c r="T380"/>
  <c r="R380"/>
  <c r="P380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4"/>
  <c r="BH374"/>
  <c r="BG374"/>
  <c r="BE374"/>
  <c r="T374"/>
  <c r="R374"/>
  <c r="P374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2"/>
  <c r="BH362"/>
  <c r="BG362"/>
  <c r="BE362"/>
  <c r="T362"/>
  <c r="R362"/>
  <c r="P362"/>
  <c r="BI359"/>
  <c r="BH359"/>
  <c r="BG359"/>
  <c r="BE359"/>
  <c r="T359"/>
  <c r="R359"/>
  <c r="P359"/>
  <c r="BI356"/>
  <c r="BH356"/>
  <c r="BG356"/>
  <c r="BE356"/>
  <c r="T356"/>
  <c r="R356"/>
  <c r="P356"/>
  <c r="BI354"/>
  <c r="BH354"/>
  <c r="BG354"/>
  <c r="BE354"/>
  <c r="T354"/>
  <c r="R354"/>
  <c r="P354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39"/>
  <c r="BH339"/>
  <c r="BG339"/>
  <c r="BE339"/>
  <c r="T339"/>
  <c r="R339"/>
  <c r="P339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2"/>
  <c r="BH332"/>
  <c r="BG332"/>
  <c r="BE332"/>
  <c r="T332"/>
  <c r="R332"/>
  <c r="P332"/>
  <c r="BI330"/>
  <c r="BH330"/>
  <c r="BG330"/>
  <c r="BE330"/>
  <c r="T330"/>
  <c r="R330"/>
  <c r="P330"/>
  <c r="BI329"/>
  <c r="BH329"/>
  <c r="BG329"/>
  <c r="BE329"/>
  <c r="T329"/>
  <c r="R329"/>
  <c r="P329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4"/>
  <c r="BH314"/>
  <c r="BG314"/>
  <c r="BE314"/>
  <c r="T314"/>
  <c r="T313"/>
  <c r="R314"/>
  <c r="R313"/>
  <c r="P314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299"/>
  <c r="BH299"/>
  <c r="BG299"/>
  <c r="BE299"/>
  <c r="T299"/>
  <c r="R299"/>
  <c r="P299"/>
  <c r="BI298"/>
  <c r="BH298"/>
  <c r="BG298"/>
  <c r="BE298"/>
  <c r="T298"/>
  <c r="R298"/>
  <c r="P298"/>
  <c r="BI296"/>
  <c r="BH296"/>
  <c r="BG296"/>
  <c r="BE296"/>
  <c r="T296"/>
  <c r="R296"/>
  <c r="P296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4"/>
  <c r="BH274"/>
  <c r="BG274"/>
  <c r="BE274"/>
  <c r="T274"/>
  <c r="R274"/>
  <c r="P274"/>
  <c r="BI271"/>
  <c r="BH271"/>
  <c r="BG271"/>
  <c r="BE271"/>
  <c r="T271"/>
  <c r="R271"/>
  <c r="P271"/>
  <c r="BI268"/>
  <c r="BH268"/>
  <c r="BG268"/>
  <c r="BE268"/>
  <c r="T268"/>
  <c r="R268"/>
  <c r="P268"/>
  <c r="BI265"/>
  <c r="BH265"/>
  <c r="BG265"/>
  <c r="BE265"/>
  <c r="T265"/>
  <c r="T264"/>
  <c r="R265"/>
  <c r="R264"/>
  <c r="P265"/>
  <c r="P264"/>
  <c r="BI263"/>
  <c r="BH263"/>
  <c r="BG263"/>
  <c r="BE263"/>
  <c r="T263"/>
  <c r="R263"/>
  <c r="P263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49"/>
  <c r="BH249"/>
  <c r="BG249"/>
  <c r="BE249"/>
  <c r="T249"/>
  <c r="R249"/>
  <c r="P249"/>
  <c r="BI245"/>
  <c r="BH245"/>
  <c r="BG245"/>
  <c r="BE245"/>
  <c r="T245"/>
  <c r="R245"/>
  <c r="P245"/>
  <c r="BI243"/>
  <c r="BH243"/>
  <c r="BG243"/>
  <c r="BE243"/>
  <c r="T243"/>
  <c r="R243"/>
  <c r="P243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0"/>
  <c r="BH230"/>
  <c r="BG230"/>
  <c r="BE230"/>
  <c r="T230"/>
  <c r="R230"/>
  <c r="P230"/>
  <c r="BI211"/>
  <c r="BH211"/>
  <c r="BG211"/>
  <c r="BE211"/>
  <c r="T211"/>
  <c r="R211"/>
  <c r="P211"/>
  <c r="BI195"/>
  <c r="BH195"/>
  <c r="BG195"/>
  <c r="BE195"/>
  <c r="T195"/>
  <c r="R195"/>
  <c r="P195"/>
  <c r="BI191"/>
  <c r="BH191"/>
  <c r="BG191"/>
  <c r="BE191"/>
  <c r="T191"/>
  <c r="R191"/>
  <c r="P191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R166"/>
  <c r="P166"/>
  <c r="BI160"/>
  <c r="BH160"/>
  <c r="BG160"/>
  <c r="BE160"/>
  <c r="T160"/>
  <c r="R160"/>
  <c r="P160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92"/>
  <c r="J17"/>
  <c r="J12"/>
  <c r="J136"/>
  <c r="E7"/>
  <c r="E132"/>
  <c i="1" r="L90"/>
  <c r="AM90"/>
  <c r="AM89"/>
  <c r="L89"/>
  <c r="AM87"/>
  <c r="L87"/>
  <c r="L85"/>
  <c r="L84"/>
  <c i="2" r="BK416"/>
  <c r="J416"/>
  <c r="BK414"/>
  <c r="J414"/>
  <c r="BK412"/>
  <c r="J412"/>
  <c r="J402"/>
  <c r="BK400"/>
  <c r="BK399"/>
  <c r="BK397"/>
  <c r="J395"/>
  <c r="J394"/>
  <c r="BK392"/>
  <c r="BK391"/>
  <c r="J390"/>
  <c r="BK389"/>
  <c r="J387"/>
  <c r="BK383"/>
  <c r="BK381"/>
  <c r="BK380"/>
  <c r="BK379"/>
  <c r="J377"/>
  <c r="J376"/>
  <c r="J374"/>
  <c r="BK372"/>
  <c r="J371"/>
  <c r="BK370"/>
  <c r="J369"/>
  <c r="BK367"/>
  <c r="J366"/>
  <c r="J365"/>
  <c r="BK364"/>
  <c r="J362"/>
  <c r="BK359"/>
  <c r="J356"/>
  <c r="BK354"/>
  <c r="BK348"/>
  <c r="J347"/>
  <c r="J346"/>
  <c r="BK345"/>
  <c r="BK344"/>
  <c r="J344"/>
  <c r="J343"/>
  <c r="BK342"/>
  <c r="J339"/>
  <c r="J337"/>
  <c r="BK336"/>
  <c r="BK335"/>
  <c r="BK334"/>
  <c r="BK332"/>
  <c r="J330"/>
  <c r="J329"/>
  <c r="BK327"/>
  <c r="BK326"/>
  <c r="J325"/>
  <c r="J324"/>
  <c r="J323"/>
  <c r="BK321"/>
  <c r="J320"/>
  <c r="BK319"/>
  <c r="J318"/>
  <c r="BK317"/>
  <c r="J316"/>
  <c r="J314"/>
  <c r="BK312"/>
  <c r="BK311"/>
  <c r="BK310"/>
  <c r="J309"/>
  <c r="BK308"/>
  <c r="BK307"/>
  <c r="J306"/>
  <c r="J305"/>
  <c r="BK304"/>
  <c r="J303"/>
  <c r="BK302"/>
  <c r="BK301"/>
  <c r="BK299"/>
  <c r="BK298"/>
  <c r="BK294"/>
  <c r="BK293"/>
  <c r="BK292"/>
  <c r="BK290"/>
  <c r="J289"/>
  <c r="BK288"/>
  <c r="BK287"/>
  <c r="BK285"/>
  <c r="BK283"/>
  <c r="BK282"/>
  <c r="J281"/>
  <c r="BK280"/>
  <c r="BK279"/>
  <c r="BK277"/>
  <c r="BK276"/>
  <c r="BK274"/>
  <c r="J271"/>
  <c r="BK268"/>
  <c r="J268"/>
  <c r="BK265"/>
  <c r="J261"/>
  <c r="J260"/>
  <c r="J259"/>
  <c r="J255"/>
  <c r="J254"/>
  <c r="J253"/>
  <c r="BK252"/>
  <c r="BK251"/>
  <c r="J249"/>
  <c r="BK245"/>
  <c r="J243"/>
  <c r="J241"/>
  <c r="J239"/>
  <c r="BK238"/>
  <c r="J237"/>
  <c r="J235"/>
  <c r="J234"/>
  <c r="BK233"/>
  <c r="BK230"/>
  <c r="BK211"/>
  <c r="J195"/>
  <c r="BK191"/>
  <c r="BK184"/>
  <c r="BK183"/>
  <c r="BK181"/>
  <c r="BK175"/>
  <c r="BK173"/>
  <c r="J171"/>
  <c r="J170"/>
  <c r="J169"/>
  <c r="BK166"/>
  <c r="BK160"/>
  <c r="BK153"/>
  <c r="J150"/>
  <c r="J149"/>
  <c r="J148"/>
  <c r="BK145"/>
  <c i="1" r="AS94"/>
  <c i="2" r="BK402"/>
  <c r="J400"/>
  <c r="J399"/>
  <c r="J397"/>
  <c r="BK395"/>
  <c r="BK394"/>
  <c r="J392"/>
  <c r="J391"/>
  <c r="BK390"/>
  <c r="J389"/>
  <c r="BK387"/>
  <c r="J383"/>
  <c r="J381"/>
  <c r="J380"/>
  <c r="J379"/>
  <c r="BK377"/>
  <c r="BK376"/>
  <c r="BK374"/>
  <c r="J372"/>
  <c r="BK371"/>
  <c r="J370"/>
  <c r="BK369"/>
  <c r="J367"/>
  <c r="BK366"/>
  <c r="BK365"/>
  <c r="J364"/>
  <c r="BK362"/>
  <c r="J359"/>
  <c r="BK356"/>
  <c r="J354"/>
  <c r="J348"/>
  <c r="BK347"/>
  <c r="BK346"/>
  <c r="J345"/>
  <c r="BK343"/>
  <c r="J342"/>
  <c r="BK339"/>
  <c r="BK337"/>
  <c r="J336"/>
  <c r="J335"/>
  <c r="J334"/>
  <c r="J332"/>
  <c r="BK330"/>
  <c r="BK329"/>
  <c r="J327"/>
  <c r="J326"/>
  <c r="BK325"/>
  <c r="BK324"/>
  <c r="BK323"/>
  <c r="BK322"/>
  <c r="J322"/>
  <c r="J321"/>
  <c r="BK320"/>
  <c r="J319"/>
  <c r="BK318"/>
  <c r="J317"/>
  <c r="BK316"/>
  <c r="BK314"/>
  <c r="J312"/>
  <c r="J311"/>
  <c r="J310"/>
  <c r="BK309"/>
  <c r="J308"/>
  <c r="J307"/>
  <c r="BK306"/>
  <c r="BK305"/>
  <c r="J304"/>
  <c r="BK303"/>
  <c r="J302"/>
  <c r="J301"/>
  <c r="J299"/>
  <c r="J298"/>
  <c r="BK296"/>
  <c r="J296"/>
  <c r="J294"/>
  <c r="J293"/>
  <c r="J292"/>
  <c r="J290"/>
  <c r="BK289"/>
  <c r="J288"/>
  <c r="J287"/>
  <c r="J285"/>
  <c r="J283"/>
  <c r="J282"/>
  <c r="BK281"/>
  <c r="J280"/>
  <c r="J279"/>
  <c r="J277"/>
  <c r="J276"/>
  <c r="J274"/>
  <c r="BK271"/>
  <c r="J265"/>
  <c r="BK263"/>
  <c r="J263"/>
  <c r="BK261"/>
  <c r="BK260"/>
  <c r="BK259"/>
  <c r="BK255"/>
  <c r="BK254"/>
  <c r="BK253"/>
  <c r="J252"/>
  <c r="J251"/>
  <c r="BK249"/>
  <c r="J245"/>
  <c r="BK243"/>
  <c r="BK241"/>
  <c r="BK240"/>
  <c r="J240"/>
  <c r="BK239"/>
  <c r="J238"/>
  <c r="BK237"/>
  <c r="BK235"/>
  <c r="BK234"/>
  <c r="J233"/>
  <c r="J230"/>
  <c r="J211"/>
  <c r="BK195"/>
  <c r="J191"/>
  <c r="J184"/>
  <c r="J183"/>
  <c r="J181"/>
  <c r="J175"/>
  <c r="J173"/>
  <c r="BK171"/>
  <c r="BK170"/>
  <c r="BK169"/>
  <c r="J166"/>
  <c r="J160"/>
  <c r="J153"/>
  <c r="BK150"/>
  <c r="BK149"/>
  <c r="BK148"/>
  <c r="J145"/>
  <c l="1" r="P144"/>
  <c r="BK172"/>
  <c r="J172"/>
  <c r="J99"/>
  <c r="R172"/>
  <c r="BK242"/>
  <c r="J242"/>
  <c r="J100"/>
  <c r="P242"/>
  <c r="T242"/>
  <c r="P258"/>
  <c r="T258"/>
  <c r="R267"/>
  <c r="BK275"/>
  <c r="J275"/>
  <c r="J105"/>
  <c r="R275"/>
  <c r="BK286"/>
  <c r="J286"/>
  <c r="J106"/>
  <c r="P286"/>
  <c r="BK291"/>
  <c r="J291"/>
  <c r="J107"/>
  <c r="R291"/>
  <c r="BK300"/>
  <c r="J300"/>
  <c r="J108"/>
  <c r="R300"/>
  <c r="BK315"/>
  <c r="J315"/>
  <c r="J110"/>
  <c r="R315"/>
  <c r="BK328"/>
  <c r="J328"/>
  <c r="J111"/>
  <c r="P328"/>
  <c r="T328"/>
  <c r="P331"/>
  <c r="BK338"/>
  <c r="J338"/>
  <c r="J113"/>
  <c r="P338"/>
  <c r="T338"/>
  <c r="P355"/>
  <c r="BK368"/>
  <c r="J368"/>
  <c r="J115"/>
  <c r="P368"/>
  <c r="T368"/>
  <c r="P382"/>
  <c r="T382"/>
  <c r="P393"/>
  <c r="T393"/>
  <c r="BK144"/>
  <c r="J144"/>
  <c r="J98"/>
  <c r="R144"/>
  <c r="T144"/>
  <c r="P172"/>
  <c r="T172"/>
  <c r="R242"/>
  <c r="BK258"/>
  <c r="J258"/>
  <c r="J101"/>
  <c r="R258"/>
  <c r="BK267"/>
  <c r="J267"/>
  <c r="J104"/>
  <c r="P267"/>
  <c r="T267"/>
  <c r="P275"/>
  <c r="T275"/>
  <c r="R286"/>
  <c r="T286"/>
  <c r="P291"/>
  <c r="T291"/>
  <c r="P300"/>
  <c r="T300"/>
  <c r="P315"/>
  <c r="T315"/>
  <c r="R328"/>
  <c r="BK331"/>
  <c r="J331"/>
  <c r="J112"/>
  <c r="R331"/>
  <c r="T331"/>
  <c r="R338"/>
  <c r="BK355"/>
  <c r="J355"/>
  <c r="J114"/>
  <c r="R355"/>
  <c r="T355"/>
  <c r="R368"/>
  <c r="BK382"/>
  <c r="J382"/>
  <c r="J116"/>
  <c r="R382"/>
  <c r="BK393"/>
  <c r="J393"/>
  <c r="J117"/>
  <c r="R393"/>
  <c r="E85"/>
  <c r="J89"/>
  <c r="F139"/>
  <c r="BF150"/>
  <c r="BF160"/>
  <c r="BF169"/>
  <c r="BF171"/>
  <c r="BF173"/>
  <c r="BF181"/>
  <c r="BF183"/>
  <c r="BF184"/>
  <c r="BF191"/>
  <c r="BF195"/>
  <c r="BF211"/>
  <c r="BF230"/>
  <c r="BF237"/>
  <c r="BF239"/>
  <c r="BF241"/>
  <c r="BF249"/>
  <c r="BF251"/>
  <c r="BF253"/>
  <c r="BF254"/>
  <c r="BF255"/>
  <c r="BF260"/>
  <c r="BF261"/>
  <c r="BF265"/>
  <c r="BF274"/>
  <c r="BF276"/>
  <c r="BF277"/>
  <c r="BF280"/>
  <c r="BF281"/>
  <c r="BF283"/>
  <c r="BF285"/>
  <c r="BF287"/>
  <c r="BF288"/>
  <c r="BF289"/>
  <c r="BF292"/>
  <c r="BF293"/>
  <c r="BF294"/>
  <c r="BF296"/>
  <c r="BF298"/>
  <c r="BF301"/>
  <c r="BF305"/>
  <c r="BF307"/>
  <c r="BF309"/>
  <c r="BF310"/>
  <c r="BF311"/>
  <c r="BF312"/>
  <c r="BF316"/>
  <c r="BF318"/>
  <c r="BF320"/>
  <c r="BF321"/>
  <c r="BF322"/>
  <c r="BF324"/>
  <c r="BF325"/>
  <c r="BF330"/>
  <c r="BF332"/>
  <c r="BF334"/>
  <c r="BF335"/>
  <c r="BF336"/>
  <c r="BF337"/>
  <c r="BF339"/>
  <c r="BF344"/>
  <c r="BF345"/>
  <c r="BF347"/>
  <c r="BF348"/>
  <c r="BF362"/>
  <c r="BF366"/>
  <c r="BF369"/>
  <c r="BF372"/>
  <c r="BF377"/>
  <c r="BF379"/>
  <c r="BF380"/>
  <c r="BF383"/>
  <c r="BF387"/>
  <c r="BF390"/>
  <c r="BF391"/>
  <c r="BF397"/>
  <c r="BF400"/>
  <c r="J92"/>
  <c r="BF145"/>
  <c r="BF148"/>
  <c r="BF149"/>
  <c r="BF153"/>
  <c r="BF166"/>
  <c r="BF170"/>
  <c r="BF175"/>
  <c r="BF233"/>
  <c r="BF234"/>
  <c r="BF235"/>
  <c r="BF238"/>
  <c r="BF240"/>
  <c r="BF243"/>
  <c r="BF245"/>
  <c r="BF252"/>
  <c r="BF259"/>
  <c r="BF263"/>
  <c r="BF268"/>
  <c r="BF271"/>
  <c r="BF279"/>
  <c r="BF282"/>
  <c r="BF290"/>
  <c r="BF299"/>
  <c r="BF302"/>
  <c r="BF303"/>
  <c r="BF304"/>
  <c r="BF306"/>
  <c r="BF308"/>
  <c r="BF314"/>
  <c r="BF317"/>
  <c r="BF319"/>
  <c r="BF323"/>
  <c r="BF326"/>
  <c r="BF327"/>
  <c r="BF329"/>
  <c r="BF342"/>
  <c r="BF343"/>
  <c r="BF346"/>
  <c r="BF354"/>
  <c r="BF356"/>
  <c r="BF359"/>
  <c r="BF364"/>
  <c r="BF365"/>
  <c r="BF367"/>
  <c r="BF370"/>
  <c r="BF371"/>
  <c r="BF374"/>
  <c r="BF376"/>
  <c r="BF381"/>
  <c r="BF389"/>
  <c r="BF392"/>
  <c r="BF394"/>
  <c r="BF395"/>
  <c r="BF399"/>
  <c r="BF402"/>
  <c r="BF412"/>
  <c r="BF414"/>
  <c r="BF416"/>
  <c r="BK264"/>
  <c r="J264"/>
  <c r="J102"/>
  <c r="BK313"/>
  <c r="J313"/>
  <c r="J109"/>
  <c r="BK396"/>
  <c r="J396"/>
  <c r="J118"/>
  <c r="BK411"/>
  <c r="J411"/>
  <c r="J120"/>
  <c r="BK413"/>
  <c r="J413"/>
  <c r="J121"/>
  <c r="BK415"/>
  <c r="J415"/>
  <c r="J122"/>
  <c r="F33"/>
  <c i="1" r="AZ95"/>
  <c r="AZ94"/>
  <c r="W29"/>
  <c i="2" r="J33"/>
  <c i="1" r="AV95"/>
  <c i="2" r="F35"/>
  <c i="1" r="BB95"/>
  <c r="BB94"/>
  <c r="W31"/>
  <c i="2" r="F37"/>
  <c i="1" r="BD95"/>
  <c r="BD94"/>
  <c r="W33"/>
  <c i="2" r="F36"/>
  <c i="1" r="BC95"/>
  <c r="BC94"/>
  <c r="W32"/>
  <c i="2" l="1" r="T266"/>
  <c r="R266"/>
  <c r="P266"/>
  <c r="T143"/>
  <c r="T142"/>
  <c r="R143"/>
  <c r="R142"/>
  <c r="P143"/>
  <c r="P142"/>
  <c i="1" r="AU95"/>
  <c i="2" r="BK143"/>
  <c r="J143"/>
  <c r="J97"/>
  <c r="BK266"/>
  <c r="J266"/>
  <c r="J103"/>
  <c r="BK410"/>
  <c r="J410"/>
  <c r="J119"/>
  <c i="1" r="AU94"/>
  <c r="AV94"/>
  <c r="AK29"/>
  <c r="AX94"/>
  <c r="AY94"/>
  <c i="2" r="F34"/>
  <c i="1" r="BA95"/>
  <c r="BA94"/>
  <c r="W30"/>
  <c i="2" r="J34"/>
  <c i="1" r="AW95"/>
  <c r="AT95"/>
  <c i="2" l="1" r="BK142"/>
  <c r="J142"/>
  <c r="J96"/>
  <c i="1" r="AW94"/>
  <c r="AK30"/>
  <c l="1" r="AT94"/>
  <c i="2" r="J30"/>
  <c i="1" r="AG95"/>
  <c r="AG94"/>
  <c r="AK26"/>
  <c r="AK35"/>
  <c i="2" l="1" r="J39"/>
  <c i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<sst xmlns="http://schemas.openxmlformats.org/spreadsheetml/2006/main">
  <si>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</si>
  <si>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</si>
  <si>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</si>
  <si>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</si>
  <si>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{d6935c80-129d-43d6-89a0-bdb17a25dbd4}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</si>
  <si>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</si>
  <si>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</si>
  <si>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</si>
  <si>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</si>
  <si>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</si>
  <si>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</si>
  <si>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</si>
  <si>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</si>
  <si>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</si>
  <si>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202003-56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</si>
  <si>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</si>
  <si>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</si>
  <si>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153A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</si>
  <si>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</si>
  <si>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</si>
  <si>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</si>
  <si>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</si>
  <si>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</si>
  <si>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</si>
  <si>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</si>
  <si>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</si>
  <si>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</si>
  <si>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</si>
  <si>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</si>
  <si>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</si>
  <si>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</si>
  <si>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</si>
  <si>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</si>
  <si>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</si>
  <si>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</si>
  <si>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</si>
  <si>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</si>
  <si>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</si>
  <si>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</si>
  <si>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</si>
  <si>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</si>
  <si>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</si>
  <si>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</si>
  <si>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</si>
  <si>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</si>
  <si>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</si>
  <si>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</si>
  <si>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</si>
  <si>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</si>
  <si>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</si>
  <si>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</si>
  <si>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</si>
  <si>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</si>
  <si>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</si>
  <si>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</si>
  <si>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</si>
  <si>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</si>
  <si>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</si>
  <si>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</si>
  <si>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</si>
  <si>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</si>
  <si>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</si>
  <si>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</si>
  <si>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</si>
  <si>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</si>
  <si>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</si>
  <si>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</si>
  <si>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</si>
  <si>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</si>
  <si>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</si>
  <si>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</si>
  <si>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</si>
  <si>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</si>
  <si>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</si>
  <si>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</si>
  <si>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</si>
  <si>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</si>
  <si>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</si>
  <si>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</si>
  <si>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</si>
  <si>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</si>
  <si>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</si>
  <si>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</si>
  <si>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</si>
  <si>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</si>
  <si>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</si>
  <si>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153A</t>
  </si>
  <si>
    <t>STA</t>
  </si>
  <si>
    <t>1</t>
  </si>
  <si>
    <t>{cc8efd52-dc65-4fbb-91e9-0b29c4c2056c}</t>
  </si>
  <si>
    <t>KRYCÍ LIST SOUPISU PRACÍ</t>
  </si>
  <si>
    <t>Objekt:</t>
  </si>
  <si>
    <t>01 - Stavební úpravy pokoje 153A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</si>
  <si>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</si>
  <si>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</si>
  <si>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</si>
  <si>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</si>
  <si>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</si>
  <si>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</si>
  <si>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</si>
  <si>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</si>
  <si>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</si>
  <si>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</si>
  <si>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</si>
  <si>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</si>
  <si>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</si>
  <si>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</si>
  <si>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</si>
  <si>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</si>
  <si>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</si>
  <si>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</si>
  <si>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</si>
  <si>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</si>
  <si>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</si>
  <si>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</si>
  <si>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</si>
  <si>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</si>
  <si>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</si>
  <si>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</si>
  <si>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</si>
  <si>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</si>
  <si>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</si>
  <si>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</si>
  <si>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</si>
  <si>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</si>
  <si>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</si>
  <si>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</si>
  <si>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</si>
  <si>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</si>
  <si>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</si>
  <si>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</si>
  <si>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</si>
  <si>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</si>
  <si>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</si>
  <si>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</si>
  <si>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</si>
  <si>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</si>
  <si>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</si>
  <si>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</si>
  <si>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</si>
  <si>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</si>
  <si>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</si>
  <si>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</si>
  <si>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</si>
  <si>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</si>
  <si>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</si>
  <si>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</si>
  <si>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</si>
  <si>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</si>
  <si>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</si>
  <si>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</si>
  <si>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0,77*2,53*0,15+1,25*0,50*0,15</t>
  </si>
  <si>
    <t>317141213</t>
  </si>
  <si>
    <t>Překlady ploché z pórobetonu Ytong š 125 mm pro světlost otvoru do 1100 mm</t>
  </si>
  <si>
    <t>kus</t>
  </si>
  <si>
    <t>-255087710</t>
  </si>
  <si>
    <t>317141219</t>
  </si>
  <si>
    <t>Překlady ploché z pórobetonu Ytong š 125 mm pro světlost otvoru do 2500 mm</t>
  </si>
  <si>
    <t>-1814442378</t>
  </si>
  <si>
    <t>5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</si>
  <si>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</si>
  <si>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</si>
  <si>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</si>
  <si>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</si>
  <si>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</si>
  <si>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</si>
  <si>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</si>
  <si>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342272323</t>
  </si>
  <si>
    <t>Příčky tl 100 mm z pórobetonových přesných hladkých příčkovek objemové hmotnosti 500 kg/m3</t>
  </si>
  <si>
    <t>m2</t>
  </si>
  <si>
    <t>2134593649</t>
  </si>
  <si>
    <t>příčky 100 mm</t>
  </si>
  <si>
    <t>(0,65+0,97)*2,55</t>
  </si>
  <si>
    <t>(0,51)*2,20</t>
  </si>
  <si>
    <t>předstěny 100 mm</t>
  </si>
  <si>
    <t>(1,10+0,75)*1,30+(1,40)*2,55</t>
  </si>
  <si>
    <t>Součet</t>
  </si>
  <si>
    <t>7</t>
  </si>
  <si>
    <t>342272423</t>
  </si>
  <si>
    <t>Příčky tl 125 mm z pórobetonových přesných hladkých příčkovek objemové hmotnosti 500 kg/m3</t>
  </si>
  <si>
    <t>823501693</t>
  </si>
  <si>
    <t>příčka 125 mm</t>
  </si>
  <si>
    <t>(2,65+0,86)*2,55</t>
  </si>
  <si>
    <t>" Odpočty otvorů</t>
  </si>
  <si>
    <t>-(1,99*2,09)*1</t>
  </si>
  <si>
    <t>8</t>
  </si>
  <si>
    <t>342272523</t>
  </si>
  <si>
    <t>Příčky tl 150 mm z pórobetonových přesných hladkých příčkovek objemové hmotnosti 500 kg/m3</t>
  </si>
  <si>
    <t>-1058719558</t>
  </si>
  <si>
    <t>příčky 150 mm</t>
  </si>
  <si>
    <t>(0,97)*2,55</t>
  </si>
  <si>
    <t>9</t>
  </si>
  <si>
    <t>342291111</t>
  </si>
  <si>
    <t>Ukotvení příček montážní polyuretanovou pěnou tl příčky do 100 mm</t>
  </si>
  <si>
    <t>552380834</t>
  </si>
  <si>
    <t>10</t>
  </si>
  <si>
    <t>342291112</t>
  </si>
  <si>
    <t>Ukotvení příček montážní polyuretanovou pěnou tl příčky přes 100 mm</t>
  </si>
  <si>
    <t>1783355012</t>
  </si>
  <si>
    <t>11</t>
  </si>
  <si>
    <t>342291131</t>
  </si>
  <si>
    <t>Ukotvení příček k betonovým konstrukcím plochými kotvami</t>
  </si>
  <si>
    <t>582048283</t>
  </si>
  <si>
    <t>Úpravy povrchů, podlahy a osazování výplní</t>
  </si>
  <si>
    <t>12</t>
  </si>
  <si>
    <t>611131121</t>
  </si>
  <si>
    <t>Penetrace akrylát-silikonová vnitřních stropů nanášená ručně</t>
  </si>
  <si>
    <t>1825757849</t>
  </si>
  <si>
    <t>15,50+4,00</t>
  </si>
  <si>
    <t>13</t>
  </si>
  <si>
    <t>611135101</t>
  </si>
  <si>
    <t>Hrubá výplň rýh ve stropech maltou jakékoli šířky rýhy</t>
  </si>
  <si>
    <t>360612210</t>
  </si>
  <si>
    <t>po původních konstrukcích</t>
  </si>
  <si>
    <t>0,300+0,68</t>
  </si>
  <si>
    <t>po původních instalacích</t>
  </si>
  <si>
    <t>1,000</t>
  </si>
  <si>
    <t>14</t>
  </si>
  <si>
    <t>611142001</t>
  </si>
  <si>
    <t>Potažení vnitřních stropů sklovláknitým pletivem vtlačeným do tenkovrstvé hmoty</t>
  </si>
  <si>
    <t>452370152</t>
  </si>
  <si>
    <t>15,5</t>
  </si>
  <si>
    <t>611311131</t>
  </si>
  <si>
    <t>Potažení vnitřních rovných stropů vápenným štukem tloušťky do 3 mm</t>
  </si>
  <si>
    <t>247020910</t>
  </si>
  <si>
    <t>16</t>
  </si>
  <si>
    <t>612131121</t>
  </si>
  <si>
    <t>Penetrace akrylát-silikonová vnitřních stěn nanášená ručně</t>
  </si>
  <si>
    <t>-1942726270</t>
  </si>
  <si>
    <t xml:space="preserve">pokoj </t>
  </si>
  <si>
    <t>(0,60+3,30+3,10)*2,55</t>
  </si>
  <si>
    <t>-(2,32*1,60)*1</t>
  </si>
  <si>
    <t>koupelna</t>
  </si>
  <si>
    <t>(1,10+1,00)*2,55</t>
  </si>
  <si>
    <t>17</t>
  </si>
  <si>
    <t>612135101</t>
  </si>
  <si>
    <t>Hrubá výplň rýh ve stěnách maltou jakékoli šířky rýhy</t>
  </si>
  <si>
    <t>-1127287594</t>
  </si>
  <si>
    <t>0,28*3*2</t>
  </si>
  <si>
    <t>0,15*2,35*2</t>
  </si>
  <si>
    <t>18</t>
  </si>
  <si>
    <t>612142001</t>
  </si>
  <si>
    <t>Potažení vnitřních stěn sklovláknitým pletivem vtlačeným do tenkovrstvé hmoty</t>
  </si>
  <si>
    <t>219972345</t>
  </si>
  <si>
    <t>Mezisoučet</t>
  </si>
  <si>
    <t>(2,65+0,86)*2,55*2</t>
  </si>
  <si>
    <t>-(1,99*2,09)*2</t>
  </si>
  <si>
    <t>19</t>
  </si>
  <si>
    <t>612311131</t>
  </si>
  <si>
    <t>Potažení vnitřních stěn vápenným štukem tloušťky do 3 mm</t>
  </si>
  <si>
    <t>-1864219864</t>
  </si>
  <si>
    <t>původní stěny</t>
  </si>
  <si>
    <t>19,493</t>
  </si>
  <si>
    <t>nové příčky a stěny</t>
  </si>
  <si>
    <t>(1,40)*0,6</t>
  </si>
  <si>
    <t>(2,65+0,86)*2,55+(2,65+0,86)*0,60</t>
  </si>
  <si>
    <t>(0,97)*0,60</t>
  </si>
  <si>
    <t>20</t>
  </si>
  <si>
    <t>612325215</t>
  </si>
  <si>
    <t>Vápenocementová hladká omítka malých ploch do 4,0 m2 na stěnách</t>
  </si>
  <si>
    <t>533242947</t>
  </si>
  <si>
    <t>zahození pouzder</t>
  </si>
  <si>
    <t>1*2</t>
  </si>
  <si>
    <t>612325411</t>
  </si>
  <si>
    <t>Oprava vnitřní vápenocementové hladké omítky stěn v rozsahu plochy do 10%</t>
  </si>
  <si>
    <t>-1574191453</t>
  </si>
  <si>
    <t>22</t>
  </si>
  <si>
    <t>619995001</t>
  </si>
  <si>
    <t>Začištění omítek kolem oken, dveří, podlah nebo obkladů</t>
  </si>
  <si>
    <t>110890274</t>
  </si>
  <si>
    <t>23</t>
  </si>
  <si>
    <t>632450134</t>
  </si>
  <si>
    <t>Vyrovnávací cementový potěr tl do 80 mm ze suchých směsí provedený v ploše</t>
  </si>
  <si>
    <t>-361177339</t>
  </si>
  <si>
    <t>3,30*3,30</t>
  </si>
  <si>
    <t>24</t>
  </si>
  <si>
    <t>632459176</t>
  </si>
  <si>
    <t>Příplatek k potěrům tl do 50 mm za plochu do 5 m2</t>
  </si>
  <si>
    <t>1999460574</t>
  </si>
  <si>
    <t>25</t>
  </si>
  <si>
    <t>632481111</t>
  </si>
  <si>
    <t>Vložka do potěru nebo mazaniny z rabicového pletiva</t>
  </si>
  <si>
    <t>-867552861</t>
  </si>
  <si>
    <t>26</t>
  </si>
  <si>
    <t>642945111</t>
  </si>
  <si>
    <t>Osazování protipožárních nebo protiplynových zárubní dveří jednokřídlových do 2,5 m2, včetně dodávky zárubně</t>
  </si>
  <si>
    <t>1884797608</t>
  </si>
  <si>
    <t>27</t>
  </si>
  <si>
    <t>642946112</t>
  </si>
  <si>
    <t>Osazování pouzdra posuvných dveří s jednou kapsou pro jedno křídlo šířky do 1200 mm do zděné příčky</t>
  </si>
  <si>
    <t>2038917019</t>
  </si>
  <si>
    <t>28</t>
  </si>
  <si>
    <t>M</t>
  </si>
  <si>
    <t>553316150</t>
  </si>
  <si>
    <t>pouzdro stavební STANDARD S700-100 900 mm</t>
  </si>
  <si>
    <t>451856744</t>
  </si>
  <si>
    <t>Ostatní konstrukce a práce, bourání</t>
  </si>
  <si>
    <t>29</t>
  </si>
  <si>
    <t>952901111</t>
  </si>
  <si>
    <t>Vyčištění budov bytové a občanské výstavby při výšce podlaží do 4 m</t>
  </si>
  <si>
    <t>-1223738558</t>
  </si>
  <si>
    <t>30</t>
  </si>
  <si>
    <t>962031132</t>
  </si>
  <si>
    <t>Bourání příček z cihel nebo bloků dělécích mezipokojových tl do 100 mm</t>
  </si>
  <si>
    <t>1287678438</t>
  </si>
  <si>
    <t>půdorys bourání</t>
  </si>
  <si>
    <t>(4,80+0,75)*2,530</t>
  </si>
  <si>
    <t>31</t>
  </si>
  <si>
    <t>962084121</t>
  </si>
  <si>
    <t>Bourání příček deskových sádrových typu rabicka tl do 50 mm</t>
  </si>
  <si>
    <t>858932179</t>
  </si>
  <si>
    <t>(0,80+0,4+0,80+0,4)*2,53</t>
  </si>
  <si>
    <t>32</t>
  </si>
  <si>
    <t>965045112</t>
  </si>
  <si>
    <t>Bourání potěrů cementových nebo pískocementových tl do 50 mm pl do 4 m2</t>
  </si>
  <si>
    <t>1185173144</t>
  </si>
  <si>
    <t>33</t>
  </si>
  <si>
    <t>968072455</t>
  </si>
  <si>
    <t>Vybourání kovových dveřních zárubní pl do 2 m2</t>
  </si>
  <si>
    <t>1187462710</t>
  </si>
  <si>
    <t>34</t>
  </si>
  <si>
    <t>96901112R</t>
  </si>
  <si>
    <t>Vybourání vodovodního nebo plynového vedení DN do 52</t>
  </si>
  <si>
    <t>kpl</t>
  </si>
  <si>
    <t>-850901172</t>
  </si>
  <si>
    <t>35</t>
  </si>
  <si>
    <t>96901113R</t>
  </si>
  <si>
    <t>Vybourání vodovodního nebo plynového vedení DN do 125</t>
  </si>
  <si>
    <t>2062941481</t>
  </si>
  <si>
    <t>36</t>
  </si>
  <si>
    <t>97112241R1</t>
  </si>
  <si>
    <t xml:space="preserve">Vrtání jádrové D do 56 mm  hl do 200 m omezený prostor</t>
  </si>
  <si>
    <t>1458967529</t>
  </si>
  <si>
    <t>vrtání do stropu pro odpad ze sprchového koutu;</t>
  </si>
  <si>
    <t>0,25</t>
  </si>
  <si>
    <t>997</t>
  </si>
  <si>
    <t>Přesun sutě</t>
  </si>
  <si>
    <t>37</t>
  </si>
  <si>
    <t>997013216</t>
  </si>
  <si>
    <t>Vnitrostaveništní doprava suti a vybouraných hmot pro budovy v do 21 m ručně</t>
  </si>
  <si>
    <t>t</t>
  </si>
  <si>
    <t>1730260510</t>
  </si>
  <si>
    <t>38</t>
  </si>
  <si>
    <t>997013501</t>
  </si>
  <si>
    <t>Odvoz suti a vybouraných hmot na skládku nebo meziskládku do 1 km se složením</t>
  </si>
  <si>
    <t>411736618</t>
  </si>
  <si>
    <t>39</t>
  </si>
  <si>
    <t>997013509</t>
  </si>
  <si>
    <t>Příplatek k odvozu suti a vybouraných hmot na skládku ZKD 1 km přes 1 km</t>
  </si>
  <si>
    <t>825098713</t>
  </si>
  <si>
    <t>3,709*45</t>
  </si>
  <si>
    <t>40</t>
  </si>
  <si>
    <t>997013831</t>
  </si>
  <si>
    <t>Poplatek za uložení stavebního směsného odpadu na skládce (skládkovné)</t>
  </si>
  <si>
    <t>-2115147654</t>
  </si>
  <si>
    <t>998</t>
  </si>
  <si>
    <t>Přesun hmot</t>
  </si>
  <si>
    <t>41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</si>
  <si>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</si>
  <si>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</si>
  <si>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</si>
  <si>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</si>
  <si>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</si>
  <si>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</si>
  <si>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</si>
  <si>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42</t>
  </si>
  <si>
    <t>711413111</t>
  </si>
  <si>
    <t>Izolace proti vodě za studena vodorovné např. SCHOMBURG těsnicí hmotou vč. koutových bandáží</t>
  </si>
  <si>
    <t>-1584093720</t>
  </si>
  <si>
    <t>(4,000)</t>
  </si>
  <si>
    <t>43</t>
  </si>
  <si>
    <t>711413121</t>
  </si>
  <si>
    <t>Izolace proti vodě za studena svislé např. SCHOMBURG těsnicí hmotou vč. koutových bandáží</t>
  </si>
  <si>
    <t>1079011739</t>
  </si>
  <si>
    <t>(2,50*2+1,60*2)*0,35</t>
  </si>
  <si>
    <t>44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</si>
  <si>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</si>
  <si>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</si>
  <si>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</si>
  <si>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</si>
  <si>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</si>
  <si>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</si>
  <si>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45</t>
  </si>
  <si>
    <t>713111121</t>
  </si>
  <si>
    <t>Montáž izolace tepelné spodem stropů s uchycením drátem rohoží, pásů, dílců, desek</t>
  </si>
  <si>
    <t>-563969720</t>
  </si>
  <si>
    <t>46</t>
  </si>
  <si>
    <t>631508220</t>
  </si>
  <si>
    <t>pás tepelně izolační do podhledů AKUSTIK, 60mm, z minerální vaty</t>
  </si>
  <si>
    <t>1577584679</t>
  </si>
  <si>
    <t>4,61361014994233*1,02 'Přepočtené koeficientem množství</t>
  </si>
  <si>
    <t>47</t>
  </si>
  <si>
    <t>713121211</t>
  </si>
  <si>
    <t>Montáž izolace tepelné podlah volně kladenými okrajovými pásky</t>
  </si>
  <si>
    <t>99065460</t>
  </si>
  <si>
    <t>48</t>
  </si>
  <si>
    <t>631402730</t>
  </si>
  <si>
    <t>pásek okrajový š 80 mm tl.12 mm</t>
  </si>
  <si>
    <t>704688333</t>
  </si>
  <si>
    <t>49</t>
  </si>
  <si>
    <t>7132301R1</t>
  </si>
  <si>
    <t xml:space="preserve">Tepelná a zvuková  izolace potrubí kanalizačního potrubí tl.60 mm</t>
  </si>
  <si>
    <t>2109661001</t>
  </si>
  <si>
    <t>50</t>
  </si>
  <si>
    <t>713291132</t>
  </si>
  <si>
    <t>Montáž izolace tepelné parotěsné zábrany stropů vrchem fólií</t>
  </si>
  <si>
    <t>943326979</t>
  </si>
  <si>
    <t>51</t>
  </si>
  <si>
    <t>283292210</t>
  </si>
  <si>
    <t xml:space="preserve">fólie - parotěsná zábrana,  (1,5m x 50m)</t>
  </si>
  <si>
    <t>-492240324</t>
  </si>
  <si>
    <t>4,27807486631016*1,1 'Přepočtené koeficientem množství</t>
  </si>
  <si>
    <t>52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</si>
  <si>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</si>
  <si>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</si>
  <si>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</si>
  <si>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</si>
  <si>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</si>
  <si>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53</t>
  </si>
  <si>
    <t>721173401</t>
  </si>
  <si>
    <t>Potrubí kanalizační plastové svodné systém KG DN 110 montáž a dodávka</t>
  </si>
  <si>
    <t>413596147</t>
  </si>
  <si>
    <t>54</t>
  </si>
  <si>
    <t>721173723</t>
  </si>
  <si>
    <t>Potrubí kanalizační z PE připojovací DN 50</t>
  </si>
  <si>
    <t>309216160</t>
  </si>
  <si>
    <t>56</t>
  </si>
  <si>
    <t>7211003R1</t>
  </si>
  <si>
    <t>Stavební přípomoce, bourání a začištění rých v konstrukcích, likvidace odpadu po bourání kanalizace</t>
  </si>
  <si>
    <t>-1582488628</t>
  </si>
  <si>
    <t>59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</si>
  <si>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</si>
  <si>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</si>
  <si>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</si>
  <si>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</si>
  <si>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</si>
  <si>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60</t>
  </si>
  <si>
    <t>72200000R1</t>
  </si>
  <si>
    <t>Montáž a dodávka potrubí plastové spojované svary polyfuzně do D 16 mm vč. pomocného materiálu, v jedné trase SV, TV, (zpátečka)</t>
  </si>
  <si>
    <t>232082771</t>
  </si>
  <si>
    <t>61</t>
  </si>
  <si>
    <t>286151000</t>
  </si>
  <si>
    <t>trubka tlaková PPR řada PN 10 20 x 2,2 x 4000 mm</t>
  </si>
  <si>
    <t>24079880</t>
  </si>
  <si>
    <t>62</t>
  </si>
  <si>
    <t>722190401</t>
  </si>
  <si>
    <t>Vyvedení a upevnění výpustku do DN 25</t>
  </si>
  <si>
    <t>-1178394746</t>
  </si>
  <si>
    <t>63</t>
  </si>
  <si>
    <t>722290215</t>
  </si>
  <si>
    <t>Zkouška těsnosti vodovodního potrubí hrdlového nebo přírubového do DN 100</t>
  </si>
  <si>
    <t>1763638340</t>
  </si>
  <si>
    <t>64</t>
  </si>
  <si>
    <t>7221003R1</t>
  </si>
  <si>
    <t>Stavební přípomoce, bourání a začištění rých v konstrukcích, likvidace odpadu po bourání vodovodu</t>
  </si>
  <si>
    <t>-1825732100</t>
  </si>
  <si>
    <t>65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</si>
  <si>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</si>
  <si>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</si>
  <si>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</si>
  <si>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</si>
  <si>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</si>
  <si>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66</t>
  </si>
  <si>
    <t>725110811</t>
  </si>
  <si>
    <t>Demontáž klozetů splachovací s nádrží</t>
  </si>
  <si>
    <t>soubor</t>
  </si>
  <si>
    <t>-1357234977</t>
  </si>
  <si>
    <t>67</t>
  </si>
  <si>
    <t>725119125</t>
  </si>
  <si>
    <t>Montáž klozetových mís závěsných na nosné stěny</t>
  </si>
  <si>
    <t>1834760410</t>
  </si>
  <si>
    <t>68</t>
  </si>
  <si>
    <t>642360910</t>
  </si>
  <si>
    <t>mísa klozetová keramická závěsná s hlubokým splachováním bílá</t>
  </si>
  <si>
    <t>1798320398</t>
  </si>
  <si>
    <t>69</t>
  </si>
  <si>
    <t>551470460</t>
  </si>
  <si>
    <t>splachovač WC pro splachovací nádržku Geberit - tlačítko RUMBA</t>
  </si>
  <si>
    <t>1188051881</t>
  </si>
  <si>
    <t>70</t>
  </si>
  <si>
    <t>551470862</t>
  </si>
  <si>
    <t>sedátko WC se zvýšenám posedem na závěsnou mísu</t>
  </si>
  <si>
    <t>-1303349140</t>
  </si>
  <si>
    <t>72</t>
  </si>
  <si>
    <t>725211000R</t>
  </si>
  <si>
    <t>Montáž + dodání zrcadla montáž na obklad 600 x 800mm</t>
  </si>
  <si>
    <t>435883677</t>
  </si>
  <si>
    <t>73</t>
  </si>
  <si>
    <t>725211912</t>
  </si>
  <si>
    <t>Montáž umyvadlo keramické zdravotní připevněné na stěnu šrouby</t>
  </si>
  <si>
    <t>-1658348429</t>
  </si>
  <si>
    <t>74</t>
  </si>
  <si>
    <t>64211023</t>
  </si>
  <si>
    <t>umyvadlo keramické závěsné bezbariérové bílé 640x550mm</t>
  </si>
  <si>
    <t>-721557929</t>
  </si>
  <si>
    <t>77</t>
  </si>
  <si>
    <t>725291703</t>
  </si>
  <si>
    <t>Doplňky zařízení koupelen a záchodů smaltované madlo rovné dl 500 mm</t>
  </si>
  <si>
    <t>-1367582154</t>
  </si>
  <si>
    <t>78</t>
  </si>
  <si>
    <t>725291722</t>
  </si>
  <si>
    <t>Doplňky zařízení koupelen a záchodů smaltované madlo krakorcové sklopné dl 834 mm</t>
  </si>
  <si>
    <t>812444993</t>
  </si>
  <si>
    <t>80</t>
  </si>
  <si>
    <t>725822612</t>
  </si>
  <si>
    <t>Baterie umyvadlové stojánkové pákové s výpustí</t>
  </si>
  <si>
    <t>1972474051</t>
  </si>
  <si>
    <t>82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</si>
  <si>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</si>
  <si>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</si>
  <si>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</si>
  <si>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</si>
  <si>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</si>
  <si>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83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</si>
  <si>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</si>
  <si>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</si>
  <si>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</si>
  <si>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</si>
  <si>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</si>
  <si>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89</t>
  </si>
  <si>
    <t>74100000R1</t>
  </si>
  <si>
    <t xml:space="preserve">Montáž a dodávka kabelových rozvodů izolovaných Cu, připojení zásuvek, vypínačů, svítidel, ventilátor </t>
  </si>
  <si>
    <t>59457516</t>
  </si>
  <si>
    <t>90</t>
  </si>
  <si>
    <t>74100000R2</t>
  </si>
  <si>
    <t xml:space="preserve">Montáž a dodávka svítidel stropních </t>
  </si>
  <si>
    <t>-1370052004</t>
  </si>
  <si>
    <t>91</t>
  </si>
  <si>
    <t>74100000R3</t>
  </si>
  <si>
    <t>Montáž a dodávka svítidel stropních s nouzovým režimem na dobu 30min</t>
  </si>
  <si>
    <t>-616289714</t>
  </si>
  <si>
    <t>92</t>
  </si>
  <si>
    <t>74100000R4</t>
  </si>
  <si>
    <t>Montáž a dodávka svítidel stěnových s vypínačem</t>
  </si>
  <si>
    <t>-1701612779</t>
  </si>
  <si>
    <t>93</t>
  </si>
  <si>
    <t>74100000R6</t>
  </si>
  <si>
    <t>Stavební přípomoce</t>
  </si>
  <si>
    <t>-1037497602</t>
  </si>
  <si>
    <t>94</t>
  </si>
  <si>
    <t>741210001</t>
  </si>
  <si>
    <t>Montáž rozvodnice oceloplechová nebo plastová běžná do 20 kg</t>
  </si>
  <si>
    <t>-1718596403</t>
  </si>
  <si>
    <t>95</t>
  </si>
  <si>
    <t>35713102</t>
  </si>
  <si>
    <t>rozvodnice nástěnná, neprůhledné dveře, 1 řada, šířka 14 modulárních jednotek vč. jističů</t>
  </si>
  <si>
    <t>1431842973</t>
  </si>
  <si>
    <t>96</t>
  </si>
  <si>
    <t>34774102</t>
  </si>
  <si>
    <t>žárovka LED E27 20W</t>
  </si>
  <si>
    <t>845765274</t>
  </si>
  <si>
    <t>97</t>
  </si>
  <si>
    <t>34774102 R05</t>
  </si>
  <si>
    <t>žárovka LED E27 6W</t>
  </si>
  <si>
    <t>-1478058546</t>
  </si>
  <si>
    <t>98</t>
  </si>
  <si>
    <t>741810001</t>
  </si>
  <si>
    <t>Celková prohlídka elektrického rozvodu a zařízení do 100 000,- Kč, vč. revizní zprávy</t>
  </si>
  <si>
    <t>394280479</t>
  </si>
  <si>
    <t>99</t>
  </si>
  <si>
    <t>998741203</t>
  </si>
  <si>
    <t>Přesun hmot procentní pro silnoproud v objektech v do 24 m</t>
  </si>
  <si>
    <t>-1797961974</t>
  </si>
  <si>
    <t>100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</si>
  <si>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</si>
  <si>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</si>
  <si>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</si>
  <si>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</si>
  <si>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</si>
  <si>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101</t>
  </si>
  <si>
    <t>751111011</t>
  </si>
  <si>
    <t>Mtž a dodávka vent ax ntl nástěnného základního D do 100 mm</t>
  </si>
  <si>
    <t>2032835259</t>
  </si>
  <si>
    <t>102</t>
  </si>
  <si>
    <t>751111023</t>
  </si>
  <si>
    <t>Připojovací potrubí pro ventilátor D do 100 mm vč. napojení na stoupačku</t>
  </si>
  <si>
    <t>844978811</t>
  </si>
  <si>
    <t>763</t>
  </si>
  <si>
    <t>Konstrukce suché výstavby</t>
  </si>
  <si>
    <t>103</t>
  </si>
  <si>
    <t>763131451</t>
  </si>
  <si>
    <t>SDK podhled deska 1xH2DF 12,5 bez TI dvouvrstvá spodní kce profil CD+UD</t>
  </si>
  <si>
    <t>-827881443</t>
  </si>
  <si>
    <t>104</t>
  </si>
  <si>
    <t>763131714</t>
  </si>
  <si>
    <t>SDK podhled základní penetrační nátěr</t>
  </si>
  <si>
    <t>-1999724181</t>
  </si>
  <si>
    <t>106</t>
  </si>
  <si>
    <t>763172313</t>
  </si>
  <si>
    <t>Montáž revizních dvířek SDK kcí vel. 400x400 mm</t>
  </si>
  <si>
    <t>421180588</t>
  </si>
  <si>
    <t>107</t>
  </si>
  <si>
    <t>590307120</t>
  </si>
  <si>
    <t>dvířka revizní s automatickým zámkem 400 x 400 mm</t>
  </si>
  <si>
    <t>-752455725</t>
  </si>
  <si>
    <t>108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</si>
  <si>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</si>
  <si>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</si>
  <si>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</si>
  <si>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</si>
  <si>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</si>
  <si>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109</t>
  </si>
  <si>
    <t>766111820</t>
  </si>
  <si>
    <t>Demontáž truhlářských stěn dřevěných plných</t>
  </si>
  <si>
    <t>-1363076993</t>
  </si>
  <si>
    <t>(1,20*2+0,829*2)*2,530</t>
  </si>
  <si>
    <t>110</t>
  </si>
  <si>
    <t>766681115</t>
  </si>
  <si>
    <t>Montáž zárubní obložkových pro dveře jednokřídlové šířky přes 900 mm</t>
  </si>
  <si>
    <t>178494681</t>
  </si>
  <si>
    <t>111</t>
  </si>
  <si>
    <t>611811010</t>
  </si>
  <si>
    <t>zárubeň interiérová, obložková pro dveře 1křídlé 8-15 cm bílý lak</t>
  </si>
  <si>
    <t>685191685</t>
  </si>
  <si>
    <t>112</t>
  </si>
  <si>
    <t>766660172</t>
  </si>
  <si>
    <t>Montáž dveřních křídel otvíravých nebo posuvných 1křídlových š přes 0,8 m do obložkové zárubně</t>
  </si>
  <si>
    <t>-1351620782</t>
  </si>
  <si>
    <t>114</t>
  </si>
  <si>
    <t>611602421</t>
  </si>
  <si>
    <t>dveře dřevěné vnitřní hladké plné 1křídlové bílé 90x197 cm posuvné</t>
  </si>
  <si>
    <t>1965242587</t>
  </si>
  <si>
    <t>115</t>
  </si>
  <si>
    <t>766660021</t>
  </si>
  <si>
    <t>Montáž dveřních křídel otvíravých 1křídlových š do 0,8 m požárních do ocelové zárubně</t>
  </si>
  <si>
    <t>1340434626</t>
  </si>
  <si>
    <t>116</t>
  </si>
  <si>
    <t>611656040</t>
  </si>
  <si>
    <t>dveře vnitřní požárně odolné, lakovaná MDF,odolnost EI (EW) 30 D3,1křídlové 110 x 197 cm</t>
  </si>
  <si>
    <t>469460347</t>
  </si>
  <si>
    <t>117</t>
  </si>
  <si>
    <t>766691915</t>
  </si>
  <si>
    <t>Vyvěšení nebo zavěšení dřevěných křídel dveří pl přes 2 m2</t>
  </si>
  <si>
    <t>1857017337</t>
  </si>
  <si>
    <t>demontáž;</t>
  </si>
  <si>
    <t>montáž;</t>
  </si>
  <si>
    <t>118</t>
  </si>
  <si>
    <t>998766203</t>
  </si>
  <si>
    <t>Přesun hmot procentní pro konstrukce truhlářské v objektech v do 24 m</t>
  </si>
  <si>
    <t>-1034968442</t>
  </si>
  <si>
    <t>771</t>
  </si>
  <si>
    <t>Podlahy z dlaždic</t>
  </si>
  <si>
    <t>119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</si>
  <si>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</si>
  <si>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</si>
  <si>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</si>
  <si>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</si>
  <si>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</si>
  <si>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120</t>
  </si>
  <si>
    <t>771574113</t>
  </si>
  <si>
    <t>Montáž podlah keramických režných hladkých lepených flexibilním lepidlem do 12 ks/m2</t>
  </si>
  <si>
    <t>1762624675</t>
  </si>
  <si>
    <t>121</t>
  </si>
  <si>
    <t>597611350</t>
  </si>
  <si>
    <t>dlaždice keramické RAKO - koupelny ELECTRA (barevné) 30 x 30 x 0,8 cm I. j.</t>
  </si>
  <si>
    <t>892470568</t>
  </si>
  <si>
    <t>4,34782608695652*1,15 'Přepočtené koeficientem množství</t>
  </si>
  <si>
    <t>122</t>
  </si>
  <si>
    <t>771591111</t>
  </si>
  <si>
    <t>Podlahy penetrace podkladu</t>
  </si>
  <si>
    <t>-2025867062</t>
  </si>
  <si>
    <t>123</t>
  </si>
  <si>
    <t>771591115</t>
  </si>
  <si>
    <t>Podlahy spárování silikonem</t>
  </si>
  <si>
    <t>828163621</t>
  </si>
  <si>
    <t>124</t>
  </si>
  <si>
    <t>771990111</t>
  </si>
  <si>
    <t>Vyrovnání podkladu samonivelační stěrkou tl 4 mm pevnosti 15 Mpa</t>
  </si>
  <si>
    <t>1345713914</t>
  </si>
  <si>
    <t>125</t>
  </si>
  <si>
    <t>998771203</t>
  </si>
  <si>
    <t>Přesun hmot procentní pro podlahy z dlaždic v objektech v do 24 m</t>
  </si>
  <si>
    <t>-279265613</t>
  </si>
  <si>
    <t>776</t>
  </si>
  <si>
    <t>Podlahy povlakové</t>
  </si>
  <si>
    <t>126</t>
  </si>
  <si>
    <t>776111116</t>
  </si>
  <si>
    <t>Odstranění zbytků lepidla z podkladu povlakových podlah broušením</t>
  </si>
  <si>
    <t>1419645722</t>
  </si>
  <si>
    <t>127</t>
  </si>
  <si>
    <t>776111311</t>
  </si>
  <si>
    <t>Vysátí podkladu povlakových podlah</t>
  </si>
  <si>
    <t>1540284417</t>
  </si>
  <si>
    <t>128</t>
  </si>
  <si>
    <t>776121111</t>
  </si>
  <si>
    <t>Vodou ředitelná penetrace savého podkladu povlakových podlah ředěná v poměru 1:3</t>
  </si>
  <si>
    <t>-1828732392</t>
  </si>
  <si>
    <t>129</t>
  </si>
  <si>
    <t>776221111</t>
  </si>
  <si>
    <t>Lepení pásů z PVC standardním lepidlem</t>
  </si>
  <si>
    <t>1717216529</t>
  </si>
  <si>
    <t>130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</si>
  <si>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</si>
  <si>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</si>
  <si>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</si>
  <si>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</si>
  <si>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131</t>
  </si>
  <si>
    <t>776411111</t>
  </si>
  <si>
    <t>Montáž obvodových soklíků výšky do 80 mm</t>
  </si>
  <si>
    <t>-1612967727</t>
  </si>
  <si>
    <t>132</t>
  </si>
  <si>
    <t>283421400</t>
  </si>
  <si>
    <t>lišty pro obklady délka 2,5 m barva šedá profil číslo 8</t>
  </si>
  <si>
    <t>1303772497</t>
  </si>
  <si>
    <t>23,3031674208145*1,02 'Přepočtené koeficientem množství</t>
  </si>
  <si>
    <t>133</t>
  </si>
  <si>
    <t>776421312</t>
  </si>
  <si>
    <t>Montáž přechodových šroubovaných lišt</t>
  </si>
  <si>
    <t>2130714323</t>
  </si>
  <si>
    <t>134</t>
  </si>
  <si>
    <t>76612-001</t>
  </si>
  <si>
    <t xml:space="preserve">přechodová lišta AL leox </t>
  </si>
  <si>
    <t>-1252906785</t>
  </si>
  <si>
    <t>135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</si>
  <si>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</si>
  <si>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</si>
  <si>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</si>
  <si>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</si>
  <si>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</si>
  <si>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136</t>
  </si>
  <si>
    <t>781414111</t>
  </si>
  <si>
    <t>Montáž obkladaček vnitřních pravoúhlých pórovinových do 22 ks/m2 lepených flexibilním lepidlem</t>
  </si>
  <si>
    <t>426360145</t>
  </si>
  <si>
    <t>(1,60*2+2,50*2)*2,00</t>
  </si>
  <si>
    <t>-(0,90*2,05)</t>
  </si>
  <si>
    <t>137</t>
  </si>
  <si>
    <t>597610000</t>
  </si>
  <si>
    <t>obkládačky keramické RAKO - koupelny ALLEGRO (bílé i barevné) 25 x 33 x 0,7 cm I. j.</t>
  </si>
  <si>
    <t>-133951216</t>
  </si>
  <si>
    <t>14,7272727272727*1,1 'Přepočtené koeficientem množství</t>
  </si>
  <si>
    <t>138</t>
  </si>
  <si>
    <t>781494111</t>
  </si>
  <si>
    <t>Plastové profily rohové lepené flexibilním lepidlem</t>
  </si>
  <si>
    <t>-828338289</t>
  </si>
  <si>
    <t>139</t>
  </si>
  <si>
    <t>781495111</t>
  </si>
  <si>
    <t>Penetrace podkladu vnitřních obkladů</t>
  </si>
  <si>
    <t>-2139238997</t>
  </si>
  <si>
    <t>140</t>
  </si>
  <si>
    <t>781495115</t>
  </si>
  <si>
    <t>Spárování vnitřních obkladů silikonem</t>
  </si>
  <si>
    <t>31024986</t>
  </si>
  <si>
    <t>141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</si>
  <si>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</si>
  <si>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</si>
  <si>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</si>
  <si>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</si>
  <si>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</si>
  <si>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142</t>
  </si>
  <si>
    <t>783617111</t>
  </si>
  <si>
    <t>Krycí jednonásobný syntetický nátěr článkových otopných těles</t>
  </si>
  <si>
    <t>1545346847</t>
  </si>
  <si>
    <t>143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</si>
  <si>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</si>
  <si>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</si>
  <si>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</si>
  <si>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</si>
  <si>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</si>
  <si>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</si>
  <si>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144</t>
  </si>
  <si>
    <t>784121001</t>
  </si>
  <si>
    <t>Oškrabání malby v mísnostech výšky do 3,80 m</t>
  </si>
  <si>
    <t>570919257</t>
  </si>
  <si>
    <t>15,50+4,00+19,493</t>
  </si>
  <si>
    <t>145</t>
  </si>
  <si>
    <t>784121011</t>
  </si>
  <si>
    <t>Rozmývání podkladu po oškrabání malby v místnostech výšky do 3,80 m</t>
  </si>
  <si>
    <t>-1738745081</t>
  </si>
  <si>
    <t>146</t>
  </si>
  <si>
    <t>784181001</t>
  </si>
  <si>
    <t>Jednonásobné pačokování v místnostech výšky do 3,80 m</t>
  </si>
  <si>
    <t>787114304</t>
  </si>
  <si>
    <t>33,06</t>
  </si>
  <si>
    <t>147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</si>
  <si>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</si>
  <si>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</si>
  <si>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</si>
  <si>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</si>
  <si>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19,5</t>
  </si>
  <si>
    <t>stěny;</t>
  </si>
  <si>
    <t>chodba+strop byt spodní</t>
  </si>
  <si>
    <t>58+18</t>
  </si>
  <si>
    <t>VRN</t>
  </si>
  <si>
    <t>Vedlejší rozpočtové náklady</t>
  </si>
  <si>
    <t>VRN3</t>
  </si>
  <si>
    <t>Zařízení staveniště</t>
  </si>
  <si>
    <t>148</t>
  </si>
  <si>
    <t>030001000</t>
  </si>
  <si>
    <t>1024</t>
  </si>
  <si>
    <t>-1975613562</t>
  </si>
  <si>
    <t>VRN4</t>
  </si>
  <si>
    <t>Inženýrská činnost</t>
  </si>
  <si>
    <t>149</t>
  </si>
  <si>
    <t>045002000</t>
  </si>
  <si>
    <t>Kompletační a koordinační činnost</t>
  </si>
  <si>
    <t>-172225209</t>
  </si>
  <si>
    <t>VRN7</t>
  </si>
  <si>
    <t>Provozní vlivy</t>
  </si>
  <si>
    <t>150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</si>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</sst>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202003-56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Vybudování 30 nových sociálních zařízení - PD 153A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Sedlčany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15. 4. 2020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Domov Sedlčany - poskytovatel soc. služeb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Ing. Michal Strnad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Stavební úpravy poko...'!J30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Stavební úpravy poko...'!P142</f>
        <v>0</v>
      </c>
      <c r="AV95" s="112">
        <f>'01 - Stavební úpravy poko...'!J33</f>
        <v>0</v>
      </c>
      <c r="AW95" s="112">
        <f>'01 - Stavební úpravy poko...'!J34</f>
        <v>0</v>
      </c>
      <c r="AX95" s="112">
        <f>'01 - Stavební úpravy poko...'!J35</f>
        <v>0</v>
      </c>
      <c r="AY95" s="112">
        <f>'01 - Stavební úpravy poko...'!J36</f>
        <v>0</v>
      </c>
      <c r="AZ95" s="112">
        <f>'01 - Stavební úpravy poko...'!F33</f>
        <v>0</v>
      </c>
      <c r="BA95" s="112">
        <f>'01 - Stavební úpravy poko...'!F34</f>
        <v>0</v>
      </c>
      <c r="BB95" s="112">
        <f>'01 - Stavební úpravy poko...'!F35</f>
        <v>0</v>
      </c>
      <c r="BC95" s="112">
        <f>'01 - Stavební úpravy poko...'!F36</f>
        <v>0</v>
      </c>
      <c r="BD95" s="114">
        <f>'01 - Stavební úpravy poko...'!F37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88</v>
      </c>
    </row>
    <row r="96" s="2" customFormat="1" ht="30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9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6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17"/>
      <c r="J3" s="21"/>
      <c r="K3" s="21"/>
      <c r="L3" s="22"/>
      <c r="AT3" s="19" t="s">
        <v>88</v>
      </c>
    </row>
    <row r="4" s="1" customFormat="1" ht="24.96" customHeight="1">
      <c r="B4" s="22"/>
      <c r="D4" s="23" t="s">
        <v>90</v>
      </c>
      <c r="I4" s="116"/>
      <c r="L4" s="22"/>
      <c r="M4" s="118" t="s">
        <v>10</v>
      </c>
      <c r="AT4" s="19" t="s">
        <v>3</v>
      </c>
    </row>
    <row r="5" s="1" customFormat="1" ht="6.96" customHeight="1">
      <c r="B5" s="22"/>
      <c r="I5" s="116"/>
      <c r="L5" s="22"/>
    </row>
    <row r="6" s="1" customFormat="1" ht="12" customHeight="1">
      <c r="B6" s="22"/>
      <c r="D6" s="32" t="s">
        <v>16</v>
      </c>
      <c r="I6" s="116"/>
      <c r="L6" s="22"/>
    </row>
    <row r="7" s="1" customFormat="1" ht="16.5" customHeight="1">
      <c r="B7" s="22"/>
      <c r="E7" s="119" t="str">
        <f>'Rekapitulace stavby'!K6</f>
        <v>Vybudování 30 nových sociálních zařízení - PD 153A</v>
      </c>
      <c r="F7" s="32"/>
      <c r="G7" s="32"/>
      <c r="H7" s="32"/>
      <c r="I7" s="116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0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0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0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1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1" t="s">
        <v>22</v>
      </c>
      <c r="J12" s="69" t="str">
        <f>'Rekapitulace stavby'!AN8</f>
        <v>15. 4. 2020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0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1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121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0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121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1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0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121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121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0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121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1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0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120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0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26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40</v>
      </c>
      <c r="E30" s="38"/>
      <c r="F30" s="38"/>
      <c r="G30" s="38"/>
      <c r="H30" s="38"/>
      <c r="I30" s="120"/>
      <c r="J30" s="96">
        <f>ROUND(J142,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26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128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9" t="s">
        <v>44</v>
      </c>
      <c r="E33" s="32" t="s">
        <v>45</v>
      </c>
      <c r="F33" s="130">
        <f>ROUND((SUM(BE142:BE416)),  2)</f>
        <v>0</v>
      </c>
      <c r="G33" s="38"/>
      <c r="H33" s="38"/>
      <c r="I33" s="131">
        <v>0.20999999999999999</v>
      </c>
      <c r="J33" s="130">
        <f>ROUND(((SUM(BE142:BE416))*I33),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30">
        <f>ROUND((SUM(BF142:BF416)),  2)</f>
        <v>0</v>
      </c>
      <c r="G34" s="38"/>
      <c r="H34" s="38"/>
      <c r="I34" s="131">
        <v>0.14999999999999999</v>
      </c>
      <c r="J34" s="130">
        <f>ROUND(((SUM(BF142:BF416))*I34),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30">
        <f>ROUND((SUM(BG142:BG416)),  2)</f>
        <v>0</v>
      </c>
      <c r="G35" s="38"/>
      <c r="H35" s="38"/>
      <c r="I35" s="131">
        <v>0.20999999999999999</v>
      </c>
      <c r="J35" s="130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30">
        <f>ROUND((SUM(BH142:BH416)),  2)</f>
        <v>0</v>
      </c>
      <c r="G36" s="38"/>
      <c r="H36" s="38"/>
      <c r="I36" s="131">
        <v>0.14999999999999999</v>
      </c>
      <c r="J36" s="130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30">
        <f>ROUND((SUM(BI142:BI416)),  2)</f>
        <v>0</v>
      </c>
      <c r="G37" s="38"/>
      <c r="H37" s="38"/>
      <c r="I37" s="131">
        <v>0</v>
      </c>
      <c r="J37" s="130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0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2"/>
      <c r="D39" s="133" t="s">
        <v>50</v>
      </c>
      <c r="E39" s="81"/>
      <c r="F39" s="81"/>
      <c r="G39" s="134" t="s">
        <v>51</v>
      </c>
      <c r="H39" s="135" t="s">
        <v>52</v>
      </c>
      <c r="I39" s="136"/>
      <c r="J39" s="137">
        <f>SUM(J30:J37)</f>
        <v>0</v>
      </c>
      <c r="K39" s="1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0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16"/>
      <c r="L41" s="22"/>
    </row>
    <row r="42" s="1" customFormat="1" ht="14.4" customHeight="1">
      <c r="B42" s="22"/>
      <c r="I42" s="116"/>
      <c r="L42" s="22"/>
    </row>
    <row r="43" s="1" customFormat="1" ht="14.4" customHeight="1">
      <c r="B43" s="22"/>
      <c r="I43" s="116"/>
      <c r="L43" s="22"/>
    </row>
    <row r="44" s="1" customFormat="1" ht="14.4" customHeight="1">
      <c r="B44" s="22"/>
      <c r="I44" s="116"/>
      <c r="L44" s="22"/>
    </row>
    <row r="45" s="1" customFormat="1" ht="14.4" customHeight="1">
      <c r="B45" s="22"/>
      <c r="I45" s="116"/>
      <c r="L45" s="22"/>
    </row>
    <row r="46" s="1" customFormat="1" ht="14.4" customHeight="1">
      <c r="B46" s="22"/>
      <c r="I46" s="116"/>
      <c r="L46" s="22"/>
    </row>
    <row r="47" s="1" customFormat="1" ht="14.4" customHeight="1">
      <c r="B47" s="22"/>
      <c r="I47" s="116"/>
      <c r="L47" s="22"/>
    </row>
    <row r="48" s="1" customFormat="1" ht="14.4" customHeight="1">
      <c r="B48" s="22"/>
      <c r="I48" s="116"/>
      <c r="L48" s="22"/>
    </row>
    <row r="49" s="1" customFormat="1" ht="14.4" customHeight="1">
      <c r="B49" s="22"/>
      <c r="I49" s="116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139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40" t="s">
        <v>56</v>
      </c>
      <c r="G61" s="58" t="s">
        <v>55</v>
      </c>
      <c r="H61" s="41"/>
      <c r="I61" s="141"/>
      <c r="J61" s="142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143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40" t="s">
        <v>56</v>
      </c>
      <c r="G76" s="58" t="s">
        <v>55</v>
      </c>
      <c r="H76" s="41"/>
      <c r="I76" s="141"/>
      <c r="J76" s="142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4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5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0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0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0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19" t="str">
        <f>E7</f>
        <v>Vybudování 30 nových sociálních zařízení - PD 153A</v>
      </c>
      <c r="F85" s="32"/>
      <c r="G85" s="32"/>
      <c r="H85" s="32"/>
      <c r="I85" s="120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0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Stavební úpravy pokoje 153A</v>
      </c>
      <c r="F87" s="38"/>
      <c r="G87" s="38"/>
      <c r="H87" s="38"/>
      <c r="I87" s="120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0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Sedlčany</v>
      </c>
      <c r="G89" s="38"/>
      <c r="H89" s="38"/>
      <c r="I89" s="121" t="s">
        <v>22</v>
      </c>
      <c r="J89" s="69" t="str">
        <f>IF(J12="","",J12)</f>
        <v>15. 4. 2020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0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Domov Sedlčany - poskytovatel soc. služeb</v>
      </c>
      <c r="G91" s="38"/>
      <c r="H91" s="38"/>
      <c r="I91" s="121" t="s">
        <v>32</v>
      </c>
      <c r="J91" s="36" t="str">
        <f>E21</f>
        <v>Ing. Michal Strnad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121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0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6" t="s">
        <v>94</v>
      </c>
      <c r="D94" s="132"/>
      <c r="E94" s="132"/>
      <c r="F94" s="132"/>
      <c r="G94" s="132"/>
      <c r="H94" s="132"/>
      <c r="I94" s="147"/>
      <c r="J94" s="148" t="s">
        <v>95</v>
      </c>
      <c r="K94" s="132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0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9" t="s">
        <v>96</v>
      </c>
      <c r="D96" s="38"/>
      <c r="E96" s="38"/>
      <c r="F96" s="38"/>
      <c r="G96" s="38"/>
      <c r="H96" s="38"/>
      <c r="I96" s="120"/>
      <c r="J96" s="96">
        <f>J142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0"/>
      <c r="C97" s="9"/>
      <c r="D97" s="151" t="s">
        <v>98</v>
      </c>
      <c r="E97" s="152"/>
      <c r="F97" s="152"/>
      <c r="G97" s="152"/>
      <c r="H97" s="152"/>
      <c r="I97" s="153"/>
      <c r="J97" s="154">
        <f>J143</f>
        <v>0</v>
      </c>
      <c r="K97" s="9"/>
      <c r="L97" s="15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99</v>
      </c>
      <c r="E98" s="157"/>
      <c r="F98" s="157"/>
      <c r="G98" s="157"/>
      <c r="H98" s="157"/>
      <c r="I98" s="158"/>
      <c r="J98" s="159">
        <f>J144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100</v>
      </c>
      <c r="E99" s="157"/>
      <c r="F99" s="157"/>
      <c r="G99" s="157"/>
      <c r="H99" s="157"/>
      <c r="I99" s="158"/>
      <c r="J99" s="159">
        <f>J172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101</v>
      </c>
      <c r="E100" s="157"/>
      <c r="F100" s="157"/>
      <c r="G100" s="157"/>
      <c r="H100" s="157"/>
      <c r="I100" s="158"/>
      <c r="J100" s="159">
        <f>J242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102</v>
      </c>
      <c r="E101" s="157"/>
      <c r="F101" s="157"/>
      <c r="G101" s="157"/>
      <c r="H101" s="157"/>
      <c r="I101" s="158"/>
      <c r="J101" s="159">
        <f>J258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103</v>
      </c>
      <c r="E102" s="157"/>
      <c r="F102" s="157"/>
      <c r="G102" s="157"/>
      <c r="H102" s="157"/>
      <c r="I102" s="158"/>
      <c r="J102" s="159">
        <f>J264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0"/>
      <c r="C103" s="9"/>
      <c r="D103" s="151" t="s">
        <v>104</v>
      </c>
      <c r="E103" s="152"/>
      <c r="F103" s="152"/>
      <c r="G103" s="152"/>
      <c r="H103" s="152"/>
      <c r="I103" s="153"/>
      <c r="J103" s="154">
        <f>J266</f>
        <v>0</v>
      </c>
      <c r="K103" s="9"/>
      <c r="L103" s="15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5"/>
      <c r="C104" s="10"/>
      <c r="D104" s="156" t="s">
        <v>105</v>
      </c>
      <c r="E104" s="157"/>
      <c r="F104" s="157"/>
      <c r="G104" s="157"/>
      <c r="H104" s="157"/>
      <c r="I104" s="158"/>
      <c r="J104" s="159">
        <f>J267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106</v>
      </c>
      <c r="E105" s="157"/>
      <c r="F105" s="157"/>
      <c r="G105" s="157"/>
      <c r="H105" s="157"/>
      <c r="I105" s="158"/>
      <c r="J105" s="159">
        <f>J275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107</v>
      </c>
      <c r="E106" s="157"/>
      <c r="F106" s="157"/>
      <c r="G106" s="157"/>
      <c r="H106" s="157"/>
      <c r="I106" s="158"/>
      <c r="J106" s="159">
        <f>J286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108</v>
      </c>
      <c r="E107" s="157"/>
      <c r="F107" s="157"/>
      <c r="G107" s="157"/>
      <c r="H107" s="157"/>
      <c r="I107" s="158"/>
      <c r="J107" s="159">
        <f>J291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109</v>
      </c>
      <c r="E108" s="157"/>
      <c r="F108" s="157"/>
      <c r="G108" s="157"/>
      <c r="H108" s="157"/>
      <c r="I108" s="158"/>
      <c r="J108" s="159">
        <f>J300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110</v>
      </c>
      <c r="E109" s="157"/>
      <c r="F109" s="157"/>
      <c r="G109" s="157"/>
      <c r="H109" s="157"/>
      <c r="I109" s="158"/>
      <c r="J109" s="159">
        <f>J313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5"/>
      <c r="C110" s="10"/>
      <c r="D110" s="156" t="s">
        <v>111</v>
      </c>
      <c r="E110" s="157"/>
      <c r="F110" s="157"/>
      <c r="G110" s="157"/>
      <c r="H110" s="157"/>
      <c r="I110" s="158"/>
      <c r="J110" s="159">
        <f>J315</f>
        <v>0</v>
      </c>
      <c r="K110" s="10"/>
      <c r="L110" s="15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5"/>
      <c r="C111" s="10"/>
      <c r="D111" s="156" t="s">
        <v>112</v>
      </c>
      <c r="E111" s="157"/>
      <c r="F111" s="157"/>
      <c r="G111" s="157"/>
      <c r="H111" s="157"/>
      <c r="I111" s="158"/>
      <c r="J111" s="159">
        <f>J328</f>
        <v>0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5"/>
      <c r="C112" s="10"/>
      <c r="D112" s="156" t="s">
        <v>113</v>
      </c>
      <c r="E112" s="157"/>
      <c r="F112" s="157"/>
      <c r="G112" s="157"/>
      <c r="H112" s="157"/>
      <c r="I112" s="158"/>
      <c r="J112" s="159">
        <f>J331</f>
        <v>0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5"/>
      <c r="C113" s="10"/>
      <c r="D113" s="156" t="s">
        <v>114</v>
      </c>
      <c r="E113" s="157"/>
      <c r="F113" s="157"/>
      <c r="G113" s="157"/>
      <c r="H113" s="157"/>
      <c r="I113" s="158"/>
      <c r="J113" s="159">
        <f>J338</f>
        <v>0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5"/>
      <c r="C114" s="10"/>
      <c r="D114" s="156" t="s">
        <v>115</v>
      </c>
      <c r="E114" s="157"/>
      <c r="F114" s="157"/>
      <c r="G114" s="157"/>
      <c r="H114" s="157"/>
      <c r="I114" s="158"/>
      <c r="J114" s="159">
        <f>J355</f>
        <v>0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5"/>
      <c r="C115" s="10"/>
      <c r="D115" s="156" t="s">
        <v>116</v>
      </c>
      <c r="E115" s="157"/>
      <c r="F115" s="157"/>
      <c r="G115" s="157"/>
      <c r="H115" s="157"/>
      <c r="I115" s="158"/>
      <c r="J115" s="159">
        <f>J368</f>
        <v>0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5"/>
      <c r="C116" s="10"/>
      <c r="D116" s="156" t="s">
        <v>117</v>
      </c>
      <c r="E116" s="157"/>
      <c r="F116" s="157"/>
      <c r="G116" s="157"/>
      <c r="H116" s="157"/>
      <c r="I116" s="158"/>
      <c r="J116" s="159">
        <f>J382</f>
        <v>0</v>
      </c>
      <c r="K116" s="10"/>
      <c r="L116" s="155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5"/>
      <c r="C117" s="10"/>
      <c r="D117" s="156" t="s">
        <v>118</v>
      </c>
      <c r="E117" s="157"/>
      <c r="F117" s="157"/>
      <c r="G117" s="157"/>
      <c r="H117" s="157"/>
      <c r="I117" s="158"/>
      <c r="J117" s="159">
        <f>J393</f>
        <v>0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5"/>
      <c r="C118" s="10"/>
      <c r="D118" s="156" t="s">
        <v>119</v>
      </c>
      <c r="E118" s="157"/>
      <c r="F118" s="157"/>
      <c r="G118" s="157"/>
      <c r="H118" s="157"/>
      <c r="I118" s="158"/>
      <c r="J118" s="159">
        <f>J396</f>
        <v>0</v>
      </c>
      <c r="K118" s="10"/>
      <c r="L118" s="155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50"/>
      <c r="C119" s="9"/>
      <c r="D119" s="151" t="s">
        <v>120</v>
      </c>
      <c r="E119" s="152"/>
      <c r="F119" s="152"/>
      <c r="G119" s="152"/>
      <c r="H119" s="152"/>
      <c r="I119" s="153"/>
      <c r="J119" s="154">
        <f>J410</f>
        <v>0</v>
      </c>
      <c r="K119" s="9"/>
      <c r="L119" s="150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5"/>
      <c r="C120" s="10"/>
      <c r="D120" s="156" t="s">
        <v>121</v>
      </c>
      <c r="E120" s="157"/>
      <c r="F120" s="157"/>
      <c r="G120" s="157"/>
      <c r="H120" s="157"/>
      <c r="I120" s="158"/>
      <c r="J120" s="159">
        <f>J411</f>
        <v>0</v>
      </c>
      <c r="K120" s="10"/>
      <c r="L120" s="155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5"/>
      <c r="C121" s="10"/>
      <c r="D121" s="156" t="s">
        <v>122</v>
      </c>
      <c r="E121" s="157"/>
      <c r="F121" s="157"/>
      <c r="G121" s="157"/>
      <c r="H121" s="157"/>
      <c r="I121" s="158"/>
      <c r="J121" s="159">
        <f>J413</f>
        <v>0</v>
      </c>
      <c r="K121" s="10"/>
      <c r="L121" s="155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5"/>
      <c r="C122" s="10"/>
      <c r="D122" s="156" t="s">
        <v>123</v>
      </c>
      <c r="E122" s="157"/>
      <c r="F122" s="157"/>
      <c r="G122" s="157"/>
      <c r="H122" s="157"/>
      <c r="I122" s="158"/>
      <c r="J122" s="159">
        <f>J415</f>
        <v>0</v>
      </c>
      <c r="K122" s="10"/>
      <c r="L122" s="155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8"/>
      <c r="B123" s="39"/>
      <c r="C123" s="38"/>
      <c r="D123" s="38"/>
      <c r="E123" s="38"/>
      <c r="F123" s="38"/>
      <c r="G123" s="38"/>
      <c r="H123" s="38"/>
      <c r="I123" s="120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60"/>
      <c r="C124" s="61"/>
      <c r="D124" s="61"/>
      <c r="E124" s="61"/>
      <c r="F124" s="61"/>
      <c r="G124" s="61"/>
      <c r="H124" s="61"/>
      <c r="I124" s="144"/>
      <c r="J124" s="61"/>
      <c r="K124" s="61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8" s="2" customFormat="1" ht="6.96" customHeight="1">
      <c r="A128" s="38"/>
      <c r="B128" s="62"/>
      <c r="C128" s="63"/>
      <c r="D128" s="63"/>
      <c r="E128" s="63"/>
      <c r="F128" s="63"/>
      <c r="G128" s="63"/>
      <c r="H128" s="63"/>
      <c r="I128" s="145"/>
      <c r="J128" s="63"/>
      <c r="K128" s="63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4.96" customHeight="1">
      <c r="A129" s="38"/>
      <c r="B129" s="39"/>
      <c r="C129" s="23" t="s">
        <v>124</v>
      </c>
      <c r="D129" s="38"/>
      <c r="E129" s="38"/>
      <c r="F129" s="38"/>
      <c r="G129" s="38"/>
      <c r="H129" s="38"/>
      <c r="I129" s="120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120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16</v>
      </c>
      <c r="D131" s="38"/>
      <c r="E131" s="38"/>
      <c r="F131" s="38"/>
      <c r="G131" s="38"/>
      <c r="H131" s="38"/>
      <c r="I131" s="120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38"/>
      <c r="D132" s="38"/>
      <c r="E132" s="119" t="str">
        <f>E7</f>
        <v>Vybudování 30 nových sociálních zařízení - PD 153A</v>
      </c>
      <c r="F132" s="32"/>
      <c r="G132" s="32"/>
      <c r="H132" s="32"/>
      <c r="I132" s="120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91</v>
      </c>
      <c r="D133" s="38"/>
      <c r="E133" s="38"/>
      <c r="F133" s="38"/>
      <c r="G133" s="38"/>
      <c r="H133" s="38"/>
      <c r="I133" s="120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E9</f>
        <v>01 - Stavební úpravy pokoje 153A</v>
      </c>
      <c r="F134" s="38"/>
      <c r="G134" s="38"/>
      <c r="H134" s="38"/>
      <c r="I134" s="120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120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F12</f>
        <v>Sedlčany</v>
      </c>
      <c r="G136" s="38"/>
      <c r="H136" s="38"/>
      <c r="I136" s="121" t="s">
        <v>22</v>
      </c>
      <c r="J136" s="69" t="str">
        <f>IF(J12="","",J12)</f>
        <v>15. 4. 2020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120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24</v>
      </c>
      <c r="D138" s="38"/>
      <c r="E138" s="38"/>
      <c r="F138" s="27" t="str">
        <f>E15</f>
        <v>Domov Sedlčany - poskytovatel soc. služeb</v>
      </c>
      <c r="G138" s="38"/>
      <c r="H138" s="38"/>
      <c r="I138" s="121" t="s">
        <v>32</v>
      </c>
      <c r="J138" s="36" t="str">
        <f>E21</f>
        <v>Ing. Michal Strnad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30</v>
      </c>
      <c r="D139" s="38"/>
      <c r="E139" s="38"/>
      <c r="F139" s="27" t="str">
        <f>IF(E18="","",E18)</f>
        <v>Vyplň údaj</v>
      </c>
      <c r="G139" s="38"/>
      <c r="H139" s="38"/>
      <c r="I139" s="121" t="s">
        <v>37</v>
      </c>
      <c r="J139" s="36" t="str">
        <f>E24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120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60"/>
      <c r="B141" s="161"/>
      <c r="C141" s="162" t="s">
        <v>125</v>
      </c>
      <c r="D141" s="163" t="s">
        <v>65</v>
      </c>
      <c r="E141" s="163" t="s">
        <v>61</v>
      </c>
      <c r="F141" s="163" t="s">
        <v>62</v>
      </c>
      <c r="G141" s="163" t="s">
        <v>126</v>
      </c>
      <c r="H141" s="163" t="s">
        <v>127</v>
      </c>
      <c r="I141" s="164" t="s">
        <v>128</v>
      </c>
      <c r="J141" s="165" t="s">
        <v>95</v>
      </c>
      <c r="K141" s="166" t="s">
        <v>129</v>
      </c>
      <c r="L141" s="167"/>
      <c r="M141" s="86" t="s">
        <v>1</v>
      </c>
      <c r="N141" s="87" t="s">
        <v>44</v>
      </c>
      <c r="O141" s="87" t="s">
        <v>130</v>
      </c>
      <c r="P141" s="87" t="s">
        <v>131</v>
      </c>
      <c r="Q141" s="87" t="s">
        <v>132</v>
      </c>
      <c r="R141" s="87" t="s">
        <v>133</v>
      </c>
      <c r="S141" s="87" t="s">
        <v>134</v>
      </c>
      <c r="T141" s="88" t="s">
        <v>135</v>
      </c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</row>
    <row r="142" s="2" customFormat="1" ht="22.8" customHeight="1">
      <c r="A142" s="38"/>
      <c r="B142" s="39"/>
      <c r="C142" s="93" t="s">
        <v>136</v>
      </c>
      <c r="D142" s="38"/>
      <c r="E142" s="38"/>
      <c r="F142" s="38"/>
      <c r="G142" s="38"/>
      <c r="H142" s="38"/>
      <c r="I142" s="120"/>
      <c r="J142" s="168">
        <f>BK142</f>
        <v>0</v>
      </c>
      <c r="K142" s="38"/>
      <c r="L142" s="39"/>
      <c r="M142" s="89"/>
      <c r="N142" s="73"/>
      <c r="O142" s="90"/>
      <c r="P142" s="169">
        <f>P143+P266+P410</f>
        <v>0</v>
      </c>
      <c r="Q142" s="90"/>
      <c r="R142" s="169">
        <f>R143+R266+R410</f>
        <v>5.6192600199999996</v>
      </c>
      <c r="S142" s="90"/>
      <c r="T142" s="170">
        <f>T143+T266+T410</f>
        <v>4.0526454799999998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79</v>
      </c>
      <c r="AU142" s="19" t="s">
        <v>97</v>
      </c>
      <c r="BK142" s="171">
        <f>BK143+BK266+BK410</f>
        <v>0</v>
      </c>
    </row>
    <row r="143" s="12" customFormat="1" ht="25.92" customHeight="1">
      <c r="A143" s="12"/>
      <c r="B143" s="172"/>
      <c r="C143" s="12"/>
      <c r="D143" s="173" t="s">
        <v>79</v>
      </c>
      <c r="E143" s="174" t="s">
        <v>137</v>
      </c>
      <c r="F143" s="174" t="s">
        <v>138</v>
      </c>
      <c r="G143" s="12"/>
      <c r="H143" s="12"/>
      <c r="I143" s="175"/>
      <c r="J143" s="176">
        <f>BK143</f>
        <v>0</v>
      </c>
      <c r="K143" s="12"/>
      <c r="L143" s="172"/>
      <c r="M143" s="177"/>
      <c r="N143" s="178"/>
      <c r="O143" s="178"/>
      <c r="P143" s="179">
        <f>P144+P172+P242+P258+P264</f>
        <v>0</v>
      </c>
      <c r="Q143" s="178"/>
      <c r="R143" s="179">
        <f>R144+R172+R242+R258+R264</f>
        <v>4.8561898699999997</v>
      </c>
      <c r="S143" s="178"/>
      <c r="T143" s="180">
        <f>T144+T172+T242+T258+T264</f>
        <v>3.7352019999999997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3" t="s">
        <v>88</v>
      </c>
      <c r="AT143" s="181" t="s">
        <v>79</v>
      </c>
      <c r="AU143" s="181" t="s">
        <v>80</v>
      </c>
      <c r="AY143" s="173" t="s">
        <v>139</v>
      </c>
      <c r="BK143" s="182">
        <f>BK144+BK172+BK242+BK258+BK264</f>
        <v>0</v>
      </c>
    </row>
    <row r="144" s="12" customFormat="1" ht="22.8" customHeight="1">
      <c r="A144" s="12"/>
      <c r="B144" s="172"/>
      <c r="C144" s="12"/>
      <c r="D144" s="173" t="s">
        <v>79</v>
      </c>
      <c r="E144" s="183" t="s">
        <v>140</v>
      </c>
      <c r="F144" s="183" t="s">
        <v>141</v>
      </c>
      <c r="G144" s="12"/>
      <c r="H144" s="12"/>
      <c r="I144" s="175"/>
      <c r="J144" s="184">
        <f>BK144</f>
        <v>0</v>
      </c>
      <c r="K144" s="12"/>
      <c r="L144" s="172"/>
      <c r="M144" s="177"/>
      <c r="N144" s="178"/>
      <c r="O144" s="178"/>
      <c r="P144" s="179">
        <f>SUM(P145:P171)</f>
        <v>0</v>
      </c>
      <c r="Q144" s="178"/>
      <c r="R144" s="179">
        <f>SUM(R145:R171)</f>
        <v>2.2148116399999997</v>
      </c>
      <c r="S144" s="178"/>
      <c r="T144" s="180">
        <f>SUM(T145:T171)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3" t="s">
        <v>88</v>
      </c>
      <c r="AT144" s="181" t="s">
        <v>79</v>
      </c>
      <c r="AU144" s="181" t="s">
        <v>88</v>
      </c>
      <c r="AY144" s="173" t="s">
        <v>139</v>
      </c>
      <c r="BK144" s="182">
        <f>SUM(BK145:BK171)</f>
        <v>0</v>
      </c>
    </row>
    <row r="145" s="2" customFormat="1" ht="21.75" customHeight="1">
      <c r="A145" s="38"/>
      <c r="B145" s="185"/>
      <c r="C145" s="186" t="s">
        <v>88</v>
      </c>
      <c r="D145" s="186" t="s">
        <v>142</v>
      </c>
      <c r="E145" s="187" t="s">
        <v>143</v>
      </c>
      <c r="F145" s="188" t="s">
        <v>144</v>
      </c>
      <c r="G145" s="189" t="s">
        <v>145</v>
      </c>
      <c r="H145" s="190">
        <v>0.38600000000000001</v>
      </c>
      <c r="I145" s="191"/>
      <c r="J145" s="192">
        <f>ROUND(I145*H145,2)</f>
        <v>0</v>
      </c>
      <c r="K145" s="193"/>
      <c r="L145" s="39"/>
      <c r="M145" s="194" t="s">
        <v>1</v>
      </c>
      <c r="N145" s="195" t="s">
        <v>46</v>
      </c>
      <c r="O145" s="77"/>
      <c r="P145" s="196">
        <f>O145*H145</f>
        <v>0</v>
      </c>
      <c r="Q145" s="196">
        <v>1.78636</v>
      </c>
      <c r="R145" s="196">
        <f>Q145*H145</f>
        <v>0.68953496000000003</v>
      </c>
      <c r="S145" s="196">
        <v>0</v>
      </c>
      <c r="T145" s="19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8" t="s">
        <v>146</v>
      </c>
      <c r="AT145" s="198" t="s">
        <v>142</v>
      </c>
      <c r="AU145" s="198" t="s">
        <v>147</v>
      </c>
      <c r="AY145" s="19" t="s">
        <v>139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9" t="s">
        <v>147</v>
      </c>
      <c r="BK145" s="199">
        <f>ROUND(I145*H145,2)</f>
        <v>0</v>
      </c>
      <c r="BL145" s="19" t="s">
        <v>146</v>
      </c>
      <c r="BM145" s="198" t="s">
        <v>148</v>
      </c>
    </row>
    <row r="146" s="13" customFormat="1">
      <c r="A146" s="13"/>
      <c r="B146" s="200"/>
      <c r="C146" s="13"/>
      <c r="D146" s="201" t="s">
        <v>149</v>
      </c>
      <c r="E146" s="202" t="s">
        <v>1</v>
      </c>
      <c r="F146" s="203" t="s">
        <v>150</v>
      </c>
      <c r="G146" s="13"/>
      <c r="H146" s="202" t="s">
        <v>1</v>
      </c>
      <c r="I146" s="204"/>
      <c r="J146" s="13"/>
      <c r="K146" s="13"/>
      <c r="L146" s="200"/>
      <c r="M146" s="205"/>
      <c r="N146" s="206"/>
      <c r="O146" s="206"/>
      <c r="P146" s="206"/>
      <c r="Q146" s="206"/>
      <c r="R146" s="206"/>
      <c r="S146" s="206"/>
      <c r="T146" s="20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2" t="s">
        <v>149</v>
      </c>
      <c r="AU146" s="202" t="s">
        <v>147</v>
      </c>
      <c r="AV146" s="13" t="s">
        <v>88</v>
      </c>
      <c r="AW146" s="13" t="s">
        <v>36</v>
      </c>
      <c r="AX146" s="13" t="s">
        <v>80</v>
      </c>
      <c r="AY146" s="202" t="s">
        <v>139</v>
      </c>
    </row>
    <row r="147" s="14" customFormat="1">
      <c r="A147" s="14"/>
      <c r="B147" s="208"/>
      <c r="C147" s="14"/>
      <c r="D147" s="201" t="s">
        <v>149</v>
      </c>
      <c r="E147" s="209" t="s">
        <v>1</v>
      </c>
      <c r="F147" s="210" t="s">
        <v>151</v>
      </c>
      <c r="G147" s="14"/>
      <c r="H147" s="211">
        <v>0.38600000000000001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149</v>
      </c>
      <c r="AU147" s="209" t="s">
        <v>147</v>
      </c>
      <c r="AV147" s="14" t="s">
        <v>147</v>
      </c>
      <c r="AW147" s="14" t="s">
        <v>36</v>
      </c>
      <c r="AX147" s="14" t="s">
        <v>88</v>
      </c>
      <c r="AY147" s="209" t="s">
        <v>139</v>
      </c>
    </row>
    <row r="148" s="2" customFormat="1" ht="21.75" customHeight="1">
      <c r="A148" s="38"/>
      <c r="B148" s="185"/>
      <c r="C148" s="186" t="s">
        <v>147</v>
      </c>
      <c r="D148" s="186" t="s">
        <v>142</v>
      </c>
      <c r="E148" s="187" t="s">
        <v>152</v>
      </c>
      <c r="F148" s="188" t="s">
        <v>153</v>
      </c>
      <c r="G148" s="189" t="s">
        <v>154</v>
      </c>
      <c r="H148" s="190">
        <v>1</v>
      </c>
      <c r="I148" s="191"/>
      <c r="J148" s="192">
        <f>ROUND(I148*H148,2)</f>
        <v>0</v>
      </c>
      <c r="K148" s="193"/>
      <c r="L148" s="39"/>
      <c r="M148" s="194" t="s">
        <v>1</v>
      </c>
      <c r="N148" s="195" t="s">
        <v>46</v>
      </c>
      <c r="O148" s="77"/>
      <c r="P148" s="196">
        <f>O148*H148</f>
        <v>0</v>
      </c>
      <c r="Q148" s="196">
        <v>0.02019</v>
      </c>
      <c r="R148" s="196">
        <f>Q148*H148</f>
        <v>0.02019</v>
      </c>
      <c r="S148" s="196">
        <v>0</v>
      </c>
      <c r="T148" s="197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8" t="s">
        <v>146</v>
      </c>
      <c r="AT148" s="198" t="s">
        <v>142</v>
      </c>
      <c r="AU148" s="198" t="s">
        <v>147</v>
      </c>
      <c r="AY148" s="19" t="s">
        <v>139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9" t="s">
        <v>147</v>
      </c>
      <c r="BK148" s="199">
        <f>ROUND(I148*H148,2)</f>
        <v>0</v>
      </c>
      <c r="BL148" s="19" t="s">
        <v>146</v>
      </c>
      <c r="BM148" s="198" t="s">
        <v>155</v>
      </c>
    </row>
    <row r="149" s="2" customFormat="1" ht="21.75" customHeight="1">
      <c r="A149" s="38"/>
      <c r="B149" s="185"/>
      <c r="C149" s="186" t="s">
        <v>140</v>
      </c>
      <c r="D149" s="186" t="s">
        <v>142</v>
      </c>
      <c r="E149" s="187" t="s">
        <v>156</v>
      </c>
      <c r="F149" s="188" t="s">
        <v>157</v>
      </c>
      <c r="G149" s="189" t="s">
        <v>154</v>
      </c>
      <c r="H149" s="190">
        <v>1</v>
      </c>
      <c r="I149" s="191"/>
      <c r="J149" s="192">
        <f>ROUND(I149*H149,2)</f>
        <v>0</v>
      </c>
      <c r="K149" s="193"/>
      <c r="L149" s="39"/>
      <c r="M149" s="194" t="s">
        <v>1</v>
      </c>
      <c r="N149" s="195" t="s">
        <v>46</v>
      </c>
      <c r="O149" s="77"/>
      <c r="P149" s="196">
        <f>O149*H149</f>
        <v>0</v>
      </c>
      <c r="Q149" s="196">
        <v>0.042860000000000002</v>
      </c>
      <c r="R149" s="196">
        <f>Q149*H149</f>
        <v>0.042860000000000002</v>
      </c>
      <c r="S149" s="196">
        <v>0</v>
      </c>
      <c r="T149" s="19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8" t="s">
        <v>146</v>
      </c>
      <c r="AT149" s="198" t="s">
        <v>142</v>
      </c>
      <c r="AU149" s="198" t="s">
        <v>147</v>
      </c>
      <c r="AY149" s="19" t="s">
        <v>139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9" t="s">
        <v>147</v>
      </c>
      <c r="BK149" s="199">
        <f>ROUND(I149*H149,2)</f>
        <v>0</v>
      </c>
      <c r="BL149" s="19" t="s">
        <v>146</v>
      </c>
      <c r="BM149" s="198" t="s">
        <v>158</v>
      </c>
    </row>
    <row r="150" s="2" customFormat="1" ht="16.5" customHeight="1">
      <c r="A150" s="38"/>
      <c r="B150" s="185"/>
      <c r="C150" s="186" t="s">
        <v>159</v>
      </c>
      <c r="D150" s="186" t="s">
        <v>142</v>
      </c>
      <c r="E150" s="187" t="s">
        <v>160</v>
      </c>
      <c r="F150" s="188" t="s">
        <v>161</v>
      </c>
      <c r="G150" s="189" t="s">
        <v>162</v>
      </c>
      <c r="H150" s="190">
        <v>5.3499999999999996</v>
      </c>
      <c r="I150" s="191"/>
      <c r="J150" s="192">
        <f>ROUND(I150*H150,2)</f>
        <v>0</v>
      </c>
      <c r="K150" s="193"/>
      <c r="L150" s="39"/>
      <c r="M150" s="194" t="s">
        <v>1</v>
      </c>
      <c r="N150" s="195" t="s">
        <v>46</v>
      </c>
      <c r="O150" s="77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8" t="s">
        <v>146</v>
      </c>
      <c r="AT150" s="198" t="s">
        <v>142</v>
      </c>
      <c r="AU150" s="198" t="s">
        <v>147</v>
      </c>
      <c r="AY150" s="19" t="s">
        <v>139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9" t="s">
        <v>147</v>
      </c>
      <c r="BK150" s="199">
        <f>ROUND(I150*H150,2)</f>
        <v>0</v>
      </c>
      <c r="BL150" s="19" t="s">
        <v>146</v>
      </c>
      <c r="BM150" s="198" t="s">
        <v>163</v>
      </c>
    </row>
    <row r="151" s="13" customFormat="1">
      <c r="A151" s="13"/>
      <c r="B151" s="200"/>
      <c r="C151" s="13"/>
      <c r="D151" s="201" t="s">
        <v>149</v>
      </c>
      <c r="E151" s="202" t="s">
        <v>1</v>
      </c>
      <c r="F151" s="203" t="s">
        <v>164</v>
      </c>
      <c r="G151" s="13"/>
      <c r="H151" s="202" t="s">
        <v>1</v>
      </c>
      <c r="I151" s="204"/>
      <c r="J151" s="13"/>
      <c r="K151" s="13"/>
      <c r="L151" s="200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149</v>
      </c>
      <c r="AU151" s="202" t="s">
        <v>147</v>
      </c>
      <c r="AV151" s="13" t="s">
        <v>88</v>
      </c>
      <c r="AW151" s="13" t="s">
        <v>36</v>
      </c>
      <c r="AX151" s="13" t="s">
        <v>80</v>
      </c>
      <c r="AY151" s="202" t="s">
        <v>139</v>
      </c>
    </row>
    <row r="152" s="14" customFormat="1">
      <c r="A152" s="14"/>
      <c r="B152" s="208"/>
      <c r="C152" s="14"/>
      <c r="D152" s="201" t="s">
        <v>149</v>
      </c>
      <c r="E152" s="209" t="s">
        <v>1</v>
      </c>
      <c r="F152" s="210" t="s">
        <v>165</v>
      </c>
      <c r="G152" s="14"/>
      <c r="H152" s="211">
        <v>5.3499999999999996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149</v>
      </c>
      <c r="AU152" s="209" t="s">
        <v>147</v>
      </c>
      <c r="AV152" s="14" t="s">
        <v>147</v>
      </c>
      <c r="AW152" s="14" t="s">
        <v>36</v>
      </c>
      <c r="AX152" s="14" t="s">
        <v>88</v>
      </c>
      <c r="AY152" s="209" t="s">
        <v>139</v>
      </c>
    </row>
    <row r="153" s="2" customFormat="1" ht="21.75" customHeight="1">
      <c r="A153" s="38"/>
      <c r="B153" s="185"/>
      <c r="C153" s="186" t="s">
        <v>166</v>
      </c>
      <c r="D153" s="186" t="s">
        <v>142</v>
      </c>
      <c r="E153" s="187" t="s">
        <v>167</v>
      </c>
      <c r="F153" s="188" t="s">
        <v>168</v>
      </c>
      <c r="G153" s="189" t="s">
        <v>169</v>
      </c>
      <c r="H153" s="190">
        <v>11.228</v>
      </c>
      <c r="I153" s="191"/>
      <c r="J153" s="192">
        <f>ROUND(I153*H153,2)</f>
        <v>0</v>
      </c>
      <c r="K153" s="193"/>
      <c r="L153" s="39"/>
      <c r="M153" s="194" t="s">
        <v>1</v>
      </c>
      <c r="N153" s="195" t="s">
        <v>46</v>
      </c>
      <c r="O153" s="77"/>
      <c r="P153" s="196">
        <f>O153*H153</f>
        <v>0</v>
      </c>
      <c r="Q153" s="196">
        <v>0.069819999999999993</v>
      </c>
      <c r="R153" s="196">
        <f>Q153*H153</f>
        <v>0.78393895999999985</v>
      </c>
      <c r="S153" s="196">
        <v>0</v>
      </c>
      <c r="T153" s="197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8" t="s">
        <v>146</v>
      </c>
      <c r="AT153" s="198" t="s">
        <v>142</v>
      </c>
      <c r="AU153" s="198" t="s">
        <v>147</v>
      </c>
      <c r="AY153" s="19" t="s">
        <v>139</v>
      </c>
      <c r="BE153" s="199">
        <f>IF(N153="základní",J153,0)</f>
        <v>0</v>
      </c>
      <c r="BF153" s="199">
        <f>IF(N153="snížená",J153,0)</f>
        <v>0</v>
      </c>
      <c r="BG153" s="199">
        <f>IF(N153="zákl. přenesená",J153,0)</f>
        <v>0</v>
      </c>
      <c r="BH153" s="199">
        <f>IF(N153="sníž. přenesená",J153,0)</f>
        <v>0</v>
      </c>
      <c r="BI153" s="199">
        <f>IF(N153="nulová",J153,0)</f>
        <v>0</v>
      </c>
      <c r="BJ153" s="19" t="s">
        <v>147</v>
      </c>
      <c r="BK153" s="199">
        <f>ROUND(I153*H153,2)</f>
        <v>0</v>
      </c>
      <c r="BL153" s="19" t="s">
        <v>146</v>
      </c>
      <c r="BM153" s="198" t="s">
        <v>170</v>
      </c>
    </row>
    <row r="154" s="13" customFormat="1">
      <c r="A154" s="13"/>
      <c r="B154" s="200"/>
      <c r="C154" s="13"/>
      <c r="D154" s="201" t="s">
        <v>149</v>
      </c>
      <c r="E154" s="202" t="s">
        <v>1</v>
      </c>
      <c r="F154" s="203" t="s">
        <v>171</v>
      </c>
      <c r="G154" s="13"/>
      <c r="H154" s="202" t="s">
        <v>1</v>
      </c>
      <c r="I154" s="204"/>
      <c r="J154" s="13"/>
      <c r="K154" s="13"/>
      <c r="L154" s="200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149</v>
      </c>
      <c r="AU154" s="202" t="s">
        <v>147</v>
      </c>
      <c r="AV154" s="13" t="s">
        <v>88</v>
      </c>
      <c r="AW154" s="13" t="s">
        <v>36</v>
      </c>
      <c r="AX154" s="13" t="s">
        <v>80</v>
      </c>
      <c r="AY154" s="202" t="s">
        <v>139</v>
      </c>
    </row>
    <row r="155" s="14" customFormat="1">
      <c r="A155" s="14"/>
      <c r="B155" s="208"/>
      <c r="C155" s="14"/>
      <c r="D155" s="201" t="s">
        <v>149</v>
      </c>
      <c r="E155" s="209" t="s">
        <v>1</v>
      </c>
      <c r="F155" s="210" t="s">
        <v>172</v>
      </c>
      <c r="G155" s="14"/>
      <c r="H155" s="211">
        <v>4.1310000000000002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149</v>
      </c>
      <c r="AU155" s="209" t="s">
        <v>147</v>
      </c>
      <c r="AV155" s="14" t="s">
        <v>147</v>
      </c>
      <c r="AW155" s="14" t="s">
        <v>36</v>
      </c>
      <c r="AX155" s="14" t="s">
        <v>80</v>
      </c>
      <c r="AY155" s="209" t="s">
        <v>139</v>
      </c>
    </row>
    <row r="156" s="14" customFormat="1">
      <c r="A156" s="14"/>
      <c r="B156" s="208"/>
      <c r="C156" s="14"/>
      <c r="D156" s="201" t="s">
        <v>149</v>
      </c>
      <c r="E156" s="209" t="s">
        <v>1</v>
      </c>
      <c r="F156" s="210" t="s">
        <v>173</v>
      </c>
      <c r="G156" s="14"/>
      <c r="H156" s="211">
        <v>1.1220000000000001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149</v>
      </c>
      <c r="AU156" s="209" t="s">
        <v>147</v>
      </c>
      <c r="AV156" s="14" t="s">
        <v>147</v>
      </c>
      <c r="AW156" s="14" t="s">
        <v>36</v>
      </c>
      <c r="AX156" s="14" t="s">
        <v>80</v>
      </c>
      <c r="AY156" s="209" t="s">
        <v>139</v>
      </c>
    </row>
    <row r="157" s="13" customFormat="1">
      <c r="A157" s="13"/>
      <c r="B157" s="200"/>
      <c r="C157" s="13"/>
      <c r="D157" s="201" t="s">
        <v>149</v>
      </c>
      <c r="E157" s="202" t="s">
        <v>1</v>
      </c>
      <c r="F157" s="203" t="s">
        <v>174</v>
      </c>
      <c r="G157" s="13"/>
      <c r="H157" s="202" t="s">
        <v>1</v>
      </c>
      <c r="I157" s="204"/>
      <c r="J157" s="13"/>
      <c r="K157" s="13"/>
      <c r="L157" s="200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149</v>
      </c>
      <c r="AU157" s="202" t="s">
        <v>147</v>
      </c>
      <c r="AV157" s="13" t="s">
        <v>88</v>
      </c>
      <c r="AW157" s="13" t="s">
        <v>36</v>
      </c>
      <c r="AX157" s="13" t="s">
        <v>80</v>
      </c>
      <c r="AY157" s="202" t="s">
        <v>139</v>
      </c>
    </row>
    <row r="158" s="14" customFormat="1">
      <c r="A158" s="14"/>
      <c r="B158" s="208"/>
      <c r="C158" s="14"/>
      <c r="D158" s="201" t="s">
        <v>149</v>
      </c>
      <c r="E158" s="209" t="s">
        <v>1</v>
      </c>
      <c r="F158" s="210" t="s">
        <v>175</v>
      </c>
      <c r="G158" s="14"/>
      <c r="H158" s="211">
        <v>5.9749999999999996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149</v>
      </c>
      <c r="AU158" s="209" t="s">
        <v>147</v>
      </c>
      <c r="AV158" s="14" t="s">
        <v>147</v>
      </c>
      <c r="AW158" s="14" t="s">
        <v>36</v>
      </c>
      <c r="AX158" s="14" t="s">
        <v>80</v>
      </c>
      <c r="AY158" s="209" t="s">
        <v>139</v>
      </c>
    </row>
    <row r="159" s="15" customFormat="1">
      <c r="A159" s="15"/>
      <c r="B159" s="216"/>
      <c r="C159" s="15"/>
      <c r="D159" s="201" t="s">
        <v>149</v>
      </c>
      <c r="E159" s="217" t="s">
        <v>1</v>
      </c>
      <c r="F159" s="218" t="s">
        <v>176</v>
      </c>
      <c r="G159" s="15"/>
      <c r="H159" s="219">
        <v>11.228</v>
      </c>
      <c r="I159" s="220"/>
      <c r="J159" s="15"/>
      <c r="K159" s="15"/>
      <c r="L159" s="216"/>
      <c r="M159" s="221"/>
      <c r="N159" s="222"/>
      <c r="O159" s="222"/>
      <c r="P159" s="222"/>
      <c r="Q159" s="222"/>
      <c r="R159" s="222"/>
      <c r="S159" s="222"/>
      <c r="T159" s="22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17" t="s">
        <v>149</v>
      </c>
      <c r="AU159" s="217" t="s">
        <v>147</v>
      </c>
      <c r="AV159" s="15" t="s">
        <v>146</v>
      </c>
      <c r="AW159" s="15" t="s">
        <v>36</v>
      </c>
      <c r="AX159" s="15" t="s">
        <v>88</v>
      </c>
      <c r="AY159" s="217" t="s">
        <v>139</v>
      </c>
    </row>
    <row r="160" s="2" customFormat="1" ht="21.75" customHeight="1">
      <c r="A160" s="38"/>
      <c r="B160" s="185"/>
      <c r="C160" s="186" t="s">
        <v>177</v>
      </c>
      <c r="D160" s="186" t="s">
        <v>142</v>
      </c>
      <c r="E160" s="187" t="s">
        <v>178</v>
      </c>
      <c r="F160" s="188" t="s">
        <v>179</v>
      </c>
      <c r="G160" s="189" t="s">
        <v>169</v>
      </c>
      <c r="H160" s="190">
        <v>4.7919999999999998</v>
      </c>
      <c r="I160" s="191"/>
      <c r="J160" s="192">
        <f>ROUND(I160*H160,2)</f>
        <v>0</v>
      </c>
      <c r="K160" s="193"/>
      <c r="L160" s="39"/>
      <c r="M160" s="194" t="s">
        <v>1</v>
      </c>
      <c r="N160" s="195" t="s">
        <v>46</v>
      </c>
      <c r="O160" s="77"/>
      <c r="P160" s="196">
        <f>O160*H160</f>
        <v>0</v>
      </c>
      <c r="Q160" s="196">
        <v>0.087069999999999995</v>
      </c>
      <c r="R160" s="196">
        <f>Q160*H160</f>
        <v>0.41723943999999996</v>
      </c>
      <c r="S160" s="196">
        <v>0</v>
      </c>
      <c r="T160" s="197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8" t="s">
        <v>146</v>
      </c>
      <c r="AT160" s="198" t="s">
        <v>142</v>
      </c>
      <c r="AU160" s="198" t="s">
        <v>147</v>
      </c>
      <c r="AY160" s="19" t="s">
        <v>139</v>
      </c>
      <c r="BE160" s="199">
        <f>IF(N160="základní",J160,0)</f>
        <v>0</v>
      </c>
      <c r="BF160" s="199">
        <f>IF(N160="snížená",J160,0)</f>
        <v>0</v>
      </c>
      <c r="BG160" s="199">
        <f>IF(N160="zákl. přenesená",J160,0)</f>
        <v>0</v>
      </c>
      <c r="BH160" s="199">
        <f>IF(N160="sníž. přenesená",J160,0)</f>
        <v>0</v>
      </c>
      <c r="BI160" s="199">
        <f>IF(N160="nulová",J160,0)</f>
        <v>0</v>
      </c>
      <c r="BJ160" s="19" t="s">
        <v>147</v>
      </c>
      <c r="BK160" s="199">
        <f>ROUND(I160*H160,2)</f>
        <v>0</v>
      </c>
      <c r="BL160" s="19" t="s">
        <v>146</v>
      </c>
      <c r="BM160" s="198" t="s">
        <v>180</v>
      </c>
    </row>
    <row r="161" s="13" customFormat="1">
      <c r="A161" s="13"/>
      <c r="B161" s="200"/>
      <c r="C161" s="13"/>
      <c r="D161" s="201" t="s">
        <v>149</v>
      </c>
      <c r="E161" s="202" t="s">
        <v>1</v>
      </c>
      <c r="F161" s="203" t="s">
        <v>181</v>
      </c>
      <c r="G161" s="13"/>
      <c r="H161" s="202" t="s">
        <v>1</v>
      </c>
      <c r="I161" s="204"/>
      <c r="J161" s="13"/>
      <c r="K161" s="13"/>
      <c r="L161" s="200"/>
      <c r="M161" s="205"/>
      <c r="N161" s="206"/>
      <c r="O161" s="206"/>
      <c r="P161" s="206"/>
      <c r="Q161" s="206"/>
      <c r="R161" s="206"/>
      <c r="S161" s="206"/>
      <c r="T161" s="20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2" t="s">
        <v>149</v>
      </c>
      <c r="AU161" s="202" t="s">
        <v>147</v>
      </c>
      <c r="AV161" s="13" t="s">
        <v>88</v>
      </c>
      <c r="AW161" s="13" t="s">
        <v>36</v>
      </c>
      <c r="AX161" s="13" t="s">
        <v>80</v>
      </c>
      <c r="AY161" s="202" t="s">
        <v>139</v>
      </c>
    </row>
    <row r="162" s="14" customFormat="1">
      <c r="A162" s="14"/>
      <c r="B162" s="208"/>
      <c r="C162" s="14"/>
      <c r="D162" s="201" t="s">
        <v>149</v>
      </c>
      <c r="E162" s="209" t="s">
        <v>1</v>
      </c>
      <c r="F162" s="210" t="s">
        <v>182</v>
      </c>
      <c r="G162" s="14"/>
      <c r="H162" s="211">
        <v>8.9510000000000005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149</v>
      </c>
      <c r="AU162" s="209" t="s">
        <v>147</v>
      </c>
      <c r="AV162" s="14" t="s">
        <v>147</v>
      </c>
      <c r="AW162" s="14" t="s">
        <v>36</v>
      </c>
      <c r="AX162" s="14" t="s">
        <v>80</v>
      </c>
      <c r="AY162" s="209" t="s">
        <v>139</v>
      </c>
    </row>
    <row r="163" s="13" customFormat="1">
      <c r="A163" s="13"/>
      <c r="B163" s="200"/>
      <c r="C163" s="13"/>
      <c r="D163" s="201" t="s">
        <v>149</v>
      </c>
      <c r="E163" s="202" t="s">
        <v>1</v>
      </c>
      <c r="F163" s="203" t="s">
        <v>183</v>
      </c>
      <c r="G163" s="13"/>
      <c r="H163" s="202" t="s">
        <v>1</v>
      </c>
      <c r="I163" s="204"/>
      <c r="J163" s="13"/>
      <c r="K163" s="13"/>
      <c r="L163" s="200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149</v>
      </c>
      <c r="AU163" s="202" t="s">
        <v>147</v>
      </c>
      <c r="AV163" s="13" t="s">
        <v>88</v>
      </c>
      <c r="AW163" s="13" t="s">
        <v>36</v>
      </c>
      <c r="AX163" s="13" t="s">
        <v>80</v>
      </c>
      <c r="AY163" s="202" t="s">
        <v>139</v>
      </c>
    </row>
    <row r="164" s="14" customFormat="1">
      <c r="A164" s="14"/>
      <c r="B164" s="208"/>
      <c r="C164" s="14"/>
      <c r="D164" s="201" t="s">
        <v>149</v>
      </c>
      <c r="E164" s="209" t="s">
        <v>1</v>
      </c>
      <c r="F164" s="210" t="s">
        <v>184</v>
      </c>
      <c r="G164" s="14"/>
      <c r="H164" s="211">
        <v>-4.1589999999999998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149</v>
      </c>
      <c r="AU164" s="209" t="s">
        <v>147</v>
      </c>
      <c r="AV164" s="14" t="s">
        <v>147</v>
      </c>
      <c r="AW164" s="14" t="s">
        <v>36</v>
      </c>
      <c r="AX164" s="14" t="s">
        <v>80</v>
      </c>
      <c r="AY164" s="209" t="s">
        <v>139</v>
      </c>
    </row>
    <row r="165" s="15" customFormat="1">
      <c r="A165" s="15"/>
      <c r="B165" s="216"/>
      <c r="C165" s="15"/>
      <c r="D165" s="201" t="s">
        <v>149</v>
      </c>
      <c r="E165" s="217" t="s">
        <v>1</v>
      </c>
      <c r="F165" s="218" t="s">
        <v>176</v>
      </c>
      <c r="G165" s="15"/>
      <c r="H165" s="219">
        <v>4.7920000000000007</v>
      </c>
      <c r="I165" s="220"/>
      <c r="J165" s="15"/>
      <c r="K165" s="15"/>
      <c r="L165" s="216"/>
      <c r="M165" s="221"/>
      <c r="N165" s="222"/>
      <c r="O165" s="222"/>
      <c r="P165" s="222"/>
      <c r="Q165" s="222"/>
      <c r="R165" s="222"/>
      <c r="S165" s="222"/>
      <c r="T165" s="22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7" t="s">
        <v>149</v>
      </c>
      <c r="AU165" s="217" t="s">
        <v>147</v>
      </c>
      <c r="AV165" s="15" t="s">
        <v>146</v>
      </c>
      <c r="AW165" s="15" t="s">
        <v>36</v>
      </c>
      <c r="AX165" s="15" t="s">
        <v>88</v>
      </c>
      <c r="AY165" s="217" t="s">
        <v>139</v>
      </c>
    </row>
    <row r="166" s="2" customFormat="1" ht="21.75" customHeight="1">
      <c r="A166" s="38"/>
      <c r="B166" s="185"/>
      <c r="C166" s="186" t="s">
        <v>185</v>
      </c>
      <c r="D166" s="186" t="s">
        <v>142</v>
      </c>
      <c r="E166" s="187" t="s">
        <v>186</v>
      </c>
      <c r="F166" s="188" t="s">
        <v>187</v>
      </c>
      <c r="G166" s="189" t="s">
        <v>169</v>
      </c>
      <c r="H166" s="190">
        <v>2.4740000000000002</v>
      </c>
      <c r="I166" s="191"/>
      <c r="J166" s="192">
        <f>ROUND(I166*H166,2)</f>
        <v>0</v>
      </c>
      <c r="K166" s="193"/>
      <c r="L166" s="39"/>
      <c r="M166" s="194" t="s">
        <v>1</v>
      </c>
      <c r="N166" s="195" t="s">
        <v>46</v>
      </c>
      <c r="O166" s="77"/>
      <c r="P166" s="196">
        <f>O166*H166</f>
        <v>0</v>
      </c>
      <c r="Q166" s="196">
        <v>0.10421999999999999</v>
      </c>
      <c r="R166" s="196">
        <f>Q166*H166</f>
        <v>0.25784027999999998</v>
      </c>
      <c r="S166" s="196">
        <v>0</v>
      </c>
      <c r="T166" s="19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8" t="s">
        <v>146</v>
      </c>
      <c r="AT166" s="198" t="s">
        <v>142</v>
      </c>
      <c r="AU166" s="198" t="s">
        <v>147</v>
      </c>
      <c r="AY166" s="19" t="s">
        <v>139</v>
      </c>
      <c r="BE166" s="199">
        <f>IF(N166="základní",J166,0)</f>
        <v>0</v>
      </c>
      <c r="BF166" s="199">
        <f>IF(N166="snížená",J166,0)</f>
        <v>0</v>
      </c>
      <c r="BG166" s="199">
        <f>IF(N166="zákl. přenesená",J166,0)</f>
        <v>0</v>
      </c>
      <c r="BH166" s="199">
        <f>IF(N166="sníž. přenesená",J166,0)</f>
        <v>0</v>
      </c>
      <c r="BI166" s="199">
        <f>IF(N166="nulová",J166,0)</f>
        <v>0</v>
      </c>
      <c r="BJ166" s="19" t="s">
        <v>147</v>
      </c>
      <c r="BK166" s="199">
        <f>ROUND(I166*H166,2)</f>
        <v>0</v>
      </c>
      <c r="BL166" s="19" t="s">
        <v>146</v>
      </c>
      <c r="BM166" s="198" t="s">
        <v>188</v>
      </c>
    </row>
    <row r="167" s="13" customFormat="1">
      <c r="A167" s="13"/>
      <c r="B167" s="200"/>
      <c r="C167" s="13"/>
      <c r="D167" s="201" t="s">
        <v>149</v>
      </c>
      <c r="E167" s="202" t="s">
        <v>1</v>
      </c>
      <c r="F167" s="203" t="s">
        <v>189</v>
      </c>
      <c r="G167" s="13"/>
      <c r="H167" s="202" t="s">
        <v>1</v>
      </c>
      <c r="I167" s="204"/>
      <c r="J167" s="13"/>
      <c r="K167" s="13"/>
      <c r="L167" s="200"/>
      <c r="M167" s="205"/>
      <c r="N167" s="206"/>
      <c r="O167" s="206"/>
      <c r="P167" s="206"/>
      <c r="Q167" s="206"/>
      <c r="R167" s="206"/>
      <c r="S167" s="206"/>
      <c r="T167" s="20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2" t="s">
        <v>149</v>
      </c>
      <c r="AU167" s="202" t="s">
        <v>147</v>
      </c>
      <c r="AV167" s="13" t="s">
        <v>88</v>
      </c>
      <c r="AW167" s="13" t="s">
        <v>36</v>
      </c>
      <c r="AX167" s="13" t="s">
        <v>80</v>
      </c>
      <c r="AY167" s="202" t="s">
        <v>139</v>
      </c>
    </row>
    <row r="168" s="14" customFormat="1">
      <c r="A168" s="14"/>
      <c r="B168" s="208"/>
      <c r="C168" s="14"/>
      <c r="D168" s="201" t="s">
        <v>149</v>
      </c>
      <c r="E168" s="209" t="s">
        <v>1</v>
      </c>
      <c r="F168" s="210" t="s">
        <v>190</v>
      </c>
      <c r="G168" s="14"/>
      <c r="H168" s="211">
        <v>2.4740000000000002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149</v>
      </c>
      <c r="AU168" s="209" t="s">
        <v>147</v>
      </c>
      <c r="AV168" s="14" t="s">
        <v>147</v>
      </c>
      <c r="AW168" s="14" t="s">
        <v>36</v>
      </c>
      <c r="AX168" s="14" t="s">
        <v>88</v>
      </c>
      <c r="AY168" s="209" t="s">
        <v>139</v>
      </c>
    </row>
    <row r="169" s="2" customFormat="1" ht="21.75" customHeight="1">
      <c r="A169" s="38"/>
      <c r="B169" s="185"/>
      <c r="C169" s="186" t="s">
        <v>191</v>
      </c>
      <c r="D169" s="186" t="s">
        <v>142</v>
      </c>
      <c r="E169" s="187" t="s">
        <v>192</v>
      </c>
      <c r="F169" s="188" t="s">
        <v>193</v>
      </c>
      <c r="G169" s="189" t="s">
        <v>162</v>
      </c>
      <c r="H169" s="190">
        <v>3.6000000000000001</v>
      </c>
      <c r="I169" s="191"/>
      <c r="J169" s="192">
        <f>ROUND(I169*H169,2)</f>
        <v>0</v>
      </c>
      <c r="K169" s="193"/>
      <c r="L169" s="39"/>
      <c r="M169" s="194" t="s">
        <v>1</v>
      </c>
      <c r="N169" s="195" t="s">
        <v>46</v>
      </c>
      <c r="O169" s="77"/>
      <c r="P169" s="196">
        <f>O169*H169</f>
        <v>0</v>
      </c>
      <c r="Q169" s="196">
        <v>8.0000000000000007E-05</v>
      </c>
      <c r="R169" s="196">
        <f>Q169*H169</f>
        <v>0.00028800000000000001</v>
      </c>
      <c r="S169" s="196">
        <v>0</v>
      </c>
      <c r="T169" s="197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8" t="s">
        <v>146</v>
      </c>
      <c r="AT169" s="198" t="s">
        <v>142</v>
      </c>
      <c r="AU169" s="198" t="s">
        <v>147</v>
      </c>
      <c r="AY169" s="19" t="s">
        <v>139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9" t="s">
        <v>147</v>
      </c>
      <c r="BK169" s="199">
        <f>ROUND(I169*H169,2)</f>
        <v>0</v>
      </c>
      <c r="BL169" s="19" t="s">
        <v>146</v>
      </c>
      <c r="BM169" s="198" t="s">
        <v>194</v>
      </c>
    </row>
    <row r="170" s="2" customFormat="1" ht="21.75" customHeight="1">
      <c r="A170" s="38"/>
      <c r="B170" s="185"/>
      <c r="C170" s="186" t="s">
        <v>195</v>
      </c>
      <c r="D170" s="186" t="s">
        <v>142</v>
      </c>
      <c r="E170" s="187" t="s">
        <v>196</v>
      </c>
      <c r="F170" s="188" t="s">
        <v>197</v>
      </c>
      <c r="G170" s="189" t="s">
        <v>162</v>
      </c>
      <c r="H170" s="190">
        <v>3.5</v>
      </c>
      <c r="I170" s="191"/>
      <c r="J170" s="192">
        <f>ROUND(I170*H170,2)</f>
        <v>0</v>
      </c>
      <c r="K170" s="193"/>
      <c r="L170" s="39"/>
      <c r="M170" s="194" t="s">
        <v>1</v>
      </c>
      <c r="N170" s="195" t="s">
        <v>46</v>
      </c>
      <c r="O170" s="77"/>
      <c r="P170" s="196">
        <f>O170*H170</f>
        <v>0</v>
      </c>
      <c r="Q170" s="196">
        <v>0.00012</v>
      </c>
      <c r="R170" s="196">
        <f>Q170*H170</f>
        <v>0.00042000000000000002</v>
      </c>
      <c r="S170" s="196">
        <v>0</v>
      </c>
      <c r="T170" s="19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8" t="s">
        <v>146</v>
      </c>
      <c r="AT170" s="198" t="s">
        <v>142</v>
      </c>
      <c r="AU170" s="198" t="s">
        <v>147</v>
      </c>
      <c r="AY170" s="19" t="s">
        <v>139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19" t="s">
        <v>147</v>
      </c>
      <c r="BK170" s="199">
        <f>ROUND(I170*H170,2)</f>
        <v>0</v>
      </c>
      <c r="BL170" s="19" t="s">
        <v>146</v>
      </c>
      <c r="BM170" s="198" t="s">
        <v>198</v>
      </c>
    </row>
    <row r="171" s="2" customFormat="1" ht="21.75" customHeight="1">
      <c r="A171" s="38"/>
      <c r="B171" s="185"/>
      <c r="C171" s="186" t="s">
        <v>199</v>
      </c>
      <c r="D171" s="186" t="s">
        <v>142</v>
      </c>
      <c r="E171" s="187" t="s">
        <v>200</v>
      </c>
      <c r="F171" s="188" t="s">
        <v>201</v>
      </c>
      <c r="G171" s="189" t="s">
        <v>162</v>
      </c>
      <c r="H171" s="190">
        <v>12.5</v>
      </c>
      <c r="I171" s="191"/>
      <c r="J171" s="192">
        <f>ROUND(I171*H171,2)</f>
        <v>0</v>
      </c>
      <c r="K171" s="193"/>
      <c r="L171" s="39"/>
      <c r="M171" s="194" t="s">
        <v>1</v>
      </c>
      <c r="N171" s="195" t="s">
        <v>46</v>
      </c>
      <c r="O171" s="77"/>
      <c r="P171" s="196">
        <f>O171*H171</f>
        <v>0</v>
      </c>
      <c r="Q171" s="196">
        <v>0.00020000000000000001</v>
      </c>
      <c r="R171" s="196">
        <f>Q171*H171</f>
        <v>0.0025000000000000001</v>
      </c>
      <c r="S171" s="196">
        <v>0</v>
      </c>
      <c r="T171" s="197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8" t="s">
        <v>146</v>
      </c>
      <c r="AT171" s="198" t="s">
        <v>142</v>
      </c>
      <c r="AU171" s="198" t="s">
        <v>147</v>
      </c>
      <c r="AY171" s="19" t="s">
        <v>139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19" t="s">
        <v>147</v>
      </c>
      <c r="BK171" s="199">
        <f>ROUND(I171*H171,2)</f>
        <v>0</v>
      </c>
      <c r="BL171" s="19" t="s">
        <v>146</v>
      </c>
      <c r="BM171" s="198" t="s">
        <v>202</v>
      </c>
    </row>
    <row r="172" s="12" customFormat="1" ht="22.8" customHeight="1">
      <c r="A172" s="12"/>
      <c r="B172" s="172"/>
      <c r="C172" s="12"/>
      <c r="D172" s="173" t="s">
        <v>79</v>
      </c>
      <c r="E172" s="183" t="s">
        <v>166</v>
      </c>
      <c r="F172" s="183" t="s">
        <v>203</v>
      </c>
      <c r="G172" s="12"/>
      <c r="H172" s="12"/>
      <c r="I172" s="175"/>
      <c r="J172" s="184">
        <f>BK172</f>
        <v>0</v>
      </c>
      <c r="K172" s="12"/>
      <c r="L172" s="172"/>
      <c r="M172" s="177"/>
      <c r="N172" s="178"/>
      <c r="O172" s="178"/>
      <c r="P172" s="179">
        <f>SUM(P173:P241)</f>
        <v>0</v>
      </c>
      <c r="Q172" s="178"/>
      <c r="R172" s="179">
        <f>SUM(R173:R241)</f>
        <v>2.6404357300000001</v>
      </c>
      <c r="S172" s="178"/>
      <c r="T172" s="180">
        <f>SUM(T173:T241)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3" t="s">
        <v>88</v>
      </c>
      <c r="AT172" s="181" t="s">
        <v>79</v>
      </c>
      <c r="AU172" s="181" t="s">
        <v>88</v>
      </c>
      <c r="AY172" s="173" t="s">
        <v>139</v>
      </c>
      <c r="BK172" s="182">
        <f>SUM(BK173:BK241)</f>
        <v>0</v>
      </c>
    </row>
    <row r="173" s="2" customFormat="1" ht="21.75" customHeight="1">
      <c r="A173" s="38"/>
      <c r="B173" s="185"/>
      <c r="C173" s="186" t="s">
        <v>204</v>
      </c>
      <c r="D173" s="186" t="s">
        <v>142</v>
      </c>
      <c r="E173" s="187" t="s">
        <v>205</v>
      </c>
      <c r="F173" s="188" t="s">
        <v>206</v>
      </c>
      <c r="G173" s="189" t="s">
        <v>169</v>
      </c>
      <c r="H173" s="190">
        <v>19.5</v>
      </c>
      <c r="I173" s="191"/>
      <c r="J173" s="192">
        <f>ROUND(I173*H173,2)</f>
        <v>0</v>
      </c>
      <c r="K173" s="193"/>
      <c r="L173" s="39"/>
      <c r="M173" s="194" t="s">
        <v>1</v>
      </c>
      <c r="N173" s="195" t="s">
        <v>46</v>
      </c>
      <c r="O173" s="77"/>
      <c r="P173" s="196">
        <f>O173*H173</f>
        <v>0</v>
      </c>
      <c r="Q173" s="196">
        <v>0.00025999999999999998</v>
      </c>
      <c r="R173" s="196">
        <f>Q173*H173</f>
        <v>0.0050699999999999999</v>
      </c>
      <c r="S173" s="196">
        <v>0</v>
      </c>
      <c r="T173" s="19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8" t="s">
        <v>146</v>
      </c>
      <c r="AT173" s="198" t="s">
        <v>142</v>
      </c>
      <c r="AU173" s="198" t="s">
        <v>147</v>
      </c>
      <c r="AY173" s="19" t="s">
        <v>139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19" t="s">
        <v>147</v>
      </c>
      <c r="BK173" s="199">
        <f>ROUND(I173*H173,2)</f>
        <v>0</v>
      </c>
      <c r="BL173" s="19" t="s">
        <v>146</v>
      </c>
      <c r="BM173" s="198" t="s">
        <v>207</v>
      </c>
    </row>
    <row r="174" s="14" customFormat="1">
      <c r="A174" s="14"/>
      <c r="B174" s="208"/>
      <c r="C174" s="14"/>
      <c r="D174" s="201" t="s">
        <v>149</v>
      </c>
      <c r="E174" s="209" t="s">
        <v>1</v>
      </c>
      <c r="F174" s="210" t="s">
        <v>208</v>
      </c>
      <c r="G174" s="14"/>
      <c r="H174" s="211">
        <v>19.5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149</v>
      </c>
      <c r="AU174" s="209" t="s">
        <v>147</v>
      </c>
      <c r="AV174" s="14" t="s">
        <v>147</v>
      </c>
      <c r="AW174" s="14" t="s">
        <v>36</v>
      </c>
      <c r="AX174" s="14" t="s">
        <v>88</v>
      </c>
      <c r="AY174" s="209" t="s">
        <v>139</v>
      </c>
    </row>
    <row r="175" s="2" customFormat="1" ht="16.5" customHeight="1">
      <c r="A175" s="38"/>
      <c r="B175" s="185"/>
      <c r="C175" s="186" t="s">
        <v>209</v>
      </c>
      <c r="D175" s="186" t="s">
        <v>142</v>
      </c>
      <c r="E175" s="187" t="s">
        <v>210</v>
      </c>
      <c r="F175" s="188" t="s">
        <v>211</v>
      </c>
      <c r="G175" s="189" t="s">
        <v>169</v>
      </c>
      <c r="H175" s="190">
        <v>1.98</v>
      </c>
      <c r="I175" s="191"/>
      <c r="J175" s="192">
        <f>ROUND(I175*H175,2)</f>
        <v>0</v>
      </c>
      <c r="K175" s="193"/>
      <c r="L175" s="39"/>
      <c r="M175" s="194" t="s">
        <v>1</v>
      </c>
      <c r="N175" s="195" t="s">
        <v>46</v>
      </c>
      <c r="O175" s="77"/>
      <c r="P175" s="196">
        <f>O175*H175</f>
        <v>0</v>
      </c>
      <c r="Q175" s="196">
        <v>0.040000000000000001</v>
      </c>
      <c r="R175" s="196">
        <f>Q175*H175</f>
        <v>0.079200000000000007</v>
      </c>
      <c r="S175" s="196">
        <v>0</v>
      </c>
      <c r="T175" s="19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8" t="s">
        <v>146</v>
      </c>
      <c r="AT175" s="198" t="s">
        <v>142</v>
      </c>
      <c r="AU175" s="198" t="s">
        <v>147</v>
      </c>
      <c r="AY175" s="19" t="s">
        <v>139</v>
      </c>
      <c r="BE175" s="199">
        <f>IF(N175="základní",J175,0)</f>
        <v>0</v>
      </c>
      <c r="BF175" s="199">
        <f>IF(N175="snížená",J175,0)</f>
        <v>0</v>
      </c>
      <c r="BG175" s="199">
        <f>IF(N175="zákl. přenesená",J175,0)</f>
        <v>0</v>
      </c>
      <c r="BH175" s="199">
        <f>IF(N175="sníž. přenesená",J175,0)</f>
        <v>0</v>
      </c>
      <c r="BI175" s="199">
        <f>IF(N175="nulová",J175,0)</f>
        <v>0</v>
      </c>
      <c r="BJ175" s="19" t="s">
        <v>147</v>
      </c>
      <c r="BK175" s="199">
        <f>ROUND(I175*H175,2)</f>
        <v>0</v>
      </c>
      <c r="BL175" s="19" t="s">
        <v>146</v>
      </c>
      <c r="BM175" s="198" t="s">
        <v>212</v>
      </c>
    </row>
    <row r="176" s="13" customFormat="1">
      <c r="A176" s="13"/>
      <c r="B176" s="200"/>
      <c r="C176" s="13"/>
      <c r="D176" s="201" t="s">
        <v>149</v>
      </c>
      <c r="E176" s="202" t="s">
        <v>1</v>
      </c>
      <c r="F176" s="203" t="s">
        <v>213</v>
      </c>
      <c r="G176" s="13"/>
      <c r="H176" s="202" t="s">
        <v>1</v>
      </c>
      <c r="I176" s="204"/>
      <c r="J176" s="13"/>
      <c r="K176" s="13"/>
      <c r="L176" s="200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149</v>
      </c>
      <c r="AU176" s="202" t="s">
        <v>147</v>
      </c>
      <c r="AV176" s="13" t="s">
        <v>88</v>
      </c>
      <c r="AW176" s="13" t="s">
        <v>36</v>
      </c>
      <c r="AX176" s="13" t="s">
        <v>80</v>
      </c>
      <c r="AY176" s="202" t="s">
        <v>139</v>
      </c>
    </row>
    <row r="177" s="14" customFormat="1">
      <c r="A177" s="14"/>
      <c r="B177" s="208"/>
      <c r="C177" s="14"/>
      <c r="D177" s="201" t="s">
        <v>149</v>
      </c>
      <c r="E177" s="209" t="s">
        <v>1</v>
      </c>
      <c r="F177" s="210" t="s">
        <v>214</v>
      </c>
      <c r="G177" s="14"/>
      <c r="H177" s="211">
        <v>0.97999999999999998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149</v>
      </c>
      <c r="AU177" s="209" t="s">
        <v>147</v>
      </c>
      <c r="AV177" s="14" t="s">
        <v>147</v>
      </c>
      <c r="AW177" s="14" t="s">
        <v>36</v>
      </c>
      <c r="AX177" s="14" t="s">
        <v>80</v>
      </c>
      <c r="AY177" s="209" t="s">
        <v>139</v>
      </c>
    </row>
    <row r="178" s="13" customFormat="1">
      <c r="A178" s="13"/>
      <c r="B178" s="200"/>
      <c r="C178" s="13"/>
      <c r="D178" s="201" t="s">
        <v>149</v>
      </c>
      <c r="E178" s="202" t="s">
        <v>1</v>
      </c>
      <c r="F178" s="203" t="s">
        <v>215</v>
      </c>
      <c r="G178" s="13"/>
      <c r="H178" s="202" t="s">
        <v>1</v>
      </c>
      <c r="I178" s="204"/>
      <c r="J178" s="13"/>
      <c r="K178" s="13"/>
      <c r="L178" s="200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149</v>
      </c>
      <c r="AU178" s="202" t="s">
        <v>147</v>
      </c>
      <c r="AV178" s="13" t="s">
        <v>88</v>
      </c>
      <c r="AW178" s="13" t="s">
        <v>36</v>
      </c>
      <c r="AX178" s="13" t="s">
        <v>80</v>
      </c>
      <c r="AY178" s="202" t="s">
        <v>139</v>
      </c>
    </row>
    <row r="179" s="14" customFormat="1">
      <c r="A179" s="14"/>
      <c r="B179" s="208"/>
      <c r="C179" s="14"/>
      <c r="D179" s="201" t="s">
        <v>149</v>
      </c>
      <c r="E179" s="209" t="s">
        <v>1</v>
      </c>
      <c r="F179" s="210" t="s">
        <v>216</v>
      </c>
      <c r="G179" s="14"/>
      <c r="H179" s="211">
        <v>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149</v>
      </c>
      <c r="AU179" s="209" t="s">
        <v>147</v>
      </c>
      <c r="AV179" s="14" t="s">
        <v>147</v>
      </c>
      <c r="AW179" s="14" t="s">
        <v>36</v>
      </c>
      <c r="AX179" s="14" t="s">
        <v>80</v>
      </c>
      <c r="AY179" s="209" t="s">
        <v>139</v>
      </c>
    </row>
    <row r="180" s="15" customFormat="1">
      <c r="A180" s="15"/>
      <c r="B180" s="216"/>
      <c r="C180" s="15"/>
      <c r="D180" s="201" t="s">
        <v>149</v>
      </c>
      <c r="E180" s="217" t="s">
        <v>1</v>
      </c>
      <c r="F180" s="218" t="s">
        <v>176</v>
      </c>
      <c r="G180" s="15"/>
      <c r="H180" s="219">
        <v>1.98</v>
      </c>
      <c r="I180" s="220"/>
      <c r="J180" s="15"/>
      <c r="K180" s="15"/>
      <c r="L180" s="216"/>
      <c r="M180" s="221"/>
      <c r="N180" s="222"/>
      <c r="O180" s="222"/>
      <c r="P180" s="222"/>
      <c r="Q180" s="222"/>
      <c r="R180" s="222"/>
      <c r="S180" s="222"/>
      <c r="T180" s="22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7" t="s">
        <v>149</v>
      </c>
      <c r="AU180" s="217" t="s">
        <v>147</v>
      </c>
      <c r="AV180" s="15" t="s">
        <v>146</v>
      </c>
      <c r="AW180" s="15" t="s">
        <v>36</v>
      </c>
      <c r="AX180" s="15" t="s">
        <v>88</v>
      </c>
      <c r="AY180" s="217" t="s">
        <v>139</v>
      </c>
    </row>
    <row r="181" s="2" customFormat="1" ht="21.75" customHeight="1">
      <c r="A181" s="38"/>
      <c r="B181" s="185"/>
      <c r="C181" s="186" t="s">
        <v>217</v>
      </c>
      <c r="D181" s="186" t="s">
        <v>142</v>
      </c>
      <c r="E181" s="187" t="s">
        <v>218</v>
      </c>
      <c r="F181" s="188" t="s">
        <v>219</v>
      </c>
      <c r="G181" s="189" t="s">
        <v>169</v>
      </c>
      <c r="H181" s="190">
        <v>15.5</v>
      </c>
      <c r="I181" s="191"/>
      <c r="J181" s="192">
        <f>ROUND(I181*H181,2)</f>
        <v>0</v>
      </c>
      <c r="K181" s="193"/>
      <c r="L181" s="39"/>
      <c r="M181" s="194" t="s">
        <v>1</v>
      </c>
      <c r="N181" s="195" t="s">
        <v>46</v>
      </c>
      <c r="O181" s="77"/>
      <c r="P181" s="196">
        <f>O181*H181</f>
        <v>0</v>
      </c>
      <c r="Q181" s="196">
        <v>0.0048900000000000002</v>
      </c>
      <c r="R181" s="196">
        <f>Q181*H181</f>
        <v>0.075795000000000001</v>
      </c>
      <c r="S181" s="196">
        <v>0</v>
      </c>
      <c r="T181" s="19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8" t="s">
        <v>146</v>
      </c>
      <c r="AT181" s="198" t="s">
        <v>142</v>
      </c>
      <c r="AU181" s="198" t="s">
        <v>147</v>
      </c>
      <c r="AY181" s="19" t="s">
        <v>139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9" t="s">
        <v>147</v>
      </c>
      <c r="BK181" s="199">
        <f>ROUND(I181*H181,2)</f>
        <v>0</v>
      </c>
      <c r="BL181" s="19" t="s">
        <v>146</v>
      </c>
      <c r="BM181" s="198" t="s">
        <v>220</v>
      </c>
    </row>
    <row r="182" s="14" customFormat="1">
      <c r="A182" s="14"/>
      <c r="B182" s="208"/>
      <c r="C182" s="14"/>
      <c r="D182" s="201" t="s">
        <v>149</v>
      </c>
      <c r="E182" s="209" t="s">
        <v>1</v>
      </c>
      <c r="F182" s="210" t="s">
        <v>221</v>
      </c>
      <c r="G182" s="14"/>
      <c r="H182" s="211">
        <v>15.5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149</v>
      </c>
      <c r="AU182" s="209" t="s">
        <v>147</v>
      </c>
      <c r="AV182" s="14" t="s">
        <v>147</v>
      </c>
      <c r="AW182" s="14" t="s">
        <v>36</v>
      </c>
      <c r="AX182" s="14" t="s">
        <v>88</v>
      </c>
      <c r="AY182" s="209" t="s">
        <v>139</v>
      </c>
    </row>
    <row r="183" s="2" customFormat="1" ht="21.75" customHeight="1">
      <c r="A183" s="38"/>
      <c r="B183" s="185"/>
      <c r="C183" s="186" t="s">
        <v>8</v>
      </c>
      <c r="D183" s="186" t="s">
        <v>142</v>
      </c>
      <c r="E183" s="187" t="s">
        <v>222</v>
      </c>
      <c r="F183" s="188" t="s">
        <v>223</v>
      </c>
      <c r="G183" s="189" t="s">
        <v>169</v>
      </c>
      <c r="H183" s="190">
        <v>15.5</v>
      </c>
      <c r="I183" s="191"/>
      <c r="J183" s="192">
        <f>ROUND(I183*H183,2)</f>
        <v>0</v>
      </c>
      <c r="K183" s="193"/>
      <c r="L183" s="39"/>
      <c r="M183" s="194" t="s">
        <v>1</v>
      </c>
      <c r="N183" s="195" t="s">
        <v>46</v>
      </c>
      <c r="O183" s="77"/>
      <c r="P183" s="196">
        <f>O183*H183</f>
        <v>0</v>
      </c>
      <c r="Q183" s="196">
        <v>0.0030000000000000001</v>
      </c>
      <c r="R183" s="196">
        <f>Q183*H183</f>
        <v>0.0465</v>
      </c>
      <c r="S183" s="196">
        <v>0</v>
      </c>
      <c r="T183" s="197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8" t="s">
        <v>146</v>
      </c>
      <c r="AT183" s="198" t="s">
        <v>142</v>
      </c>
      <c r="AU183" s="198" t="s">
        <v>147</v>
      </c>
      <c r="AY183" s="19" t="s">
        <v>139</v>
      </c>
      <c r="BE183" s="199">
        <f>IF(N183="základní",J183,0)</f>
        <v>0</v>
      </c>
      <c r="BF183" s="199">
        <f>IF(N183="snížená",J183,0)</f>
        <v>0</v>
      </c>
      <c r="BG183" s="199">
        <f>IF(N183="zákl. přenesená",J183,0)</f>
        <v>0</v>
      </c>
      <c r="BH183" s="199">
        <f>IF(N183="sníž. přenesená",J183,0)</f>
        <v>0</v>
      </c>
      <c r="BI183" s="199">
        <f>IF(N183="nulová",J183,0)</f>
        <v>0</v>
      </c>
      <c r="BJ183" s="19" t="s">
        <v>147</v>
      </c>
      <c r="BK183" s="199">
        <f>ROUND(I183*H183,2)</f>
        <v>0</v>
      </c>
      <c r="BL183" s="19" t="s">
        <v>146</v>
      </c>
      <c r="BM183" s="198" t="s">
        <v>224</v>
      </c>
    </row>
    <row r="184" s="2" customFormat="1" ht="21.75" customHeight="1">
      <c r="A184" s="38"/>
      <c r="B184" s="185"/>
      <c r="C184" s="186" t="s">
        <v>225</v>
      </c>
      <c r="D184" s="186" t="s">
        <v>142</v>
      </c>
      <c r="E184" s="187" t="s">
        <v>226</v>
      </c>
      <c r="F184" s="188" t="s">
        <v>227</v>
      </c>
      <c r="G184" s="189" t="s">
        <v>169</v>
      </c>
      <c r="H184" s="190">
        <v>19.492999999999999</v>
      </c>
      <c r="I184" s="191"/>
      <c r="J184" s="192">
        <f>ROUND(I184*H184,2)</f>
        <v>0</v>
      </c>
      <c r="K184" s="193"/>
      <c r="L184" s="39"/>
      <c r="M184" s="194" t="s">
        <v>1</v>
      </c>
      <c r="N184" s="195" t="s">
        <v>46</v>
      </c>
      <c r="O184" s="77"/>
      <c r="P184" s="196">
        <f>O184*H184</f>
        <v>0</v>
      </c>
      <c r="Q184" s="196">
        <v>0.00025999999999999998</v>
      </c>
      <c r="R184" s="196">
        <f>Q184*H184</f>
        <v>0.0050681799999999994</v>
      </c>
      <c r="S184" s="196">
        <v>0</v>
      </c>
      <c r="T184" s="19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8" t="s">
        <v>146</v>
      </c>
      <c r="AT184" s="198" t="s">
        <v>142</v>
      </c>
      <c r="AU184" s="198" t="s">
        <v>147</v>
      </c>
      <c r="AY184" s="19" t="s">
        <v>139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9" t="s">
        <v>147</v>
      </c>
      <c r="BK184" s="199">
        <f>ROUND(I184*H184,2)</f>
        <v>0</v>
      </c>
      <c r="BL184" s="19" t="s">
        <v>146</v>
      </c>
      <c r="BM184" s="198" t="s">
        <v>228</v>
      </c>
    </row>
    <row r="185" s="13" customFormat="1">
      <c r="A185" s="13"/>
      <c r="B185" s="200"/>
      <c r="C185" s="13"/>
      <c r="D185" s="201" t="s">
        <v>149</v>
      </c>
      <c r="E185" s="202" t="s">
        <v>1</v>
      </c>
      <c r="F185" s="203" t="s">
        <v>229</v>
      </c>
      <c r="G185" s="13"/>
      <c r="H185" s="202" t="s">
        <v>1</v>
      </c>
      <c r="I185" s="204"/>
      <c r="J185" s="13"/>
      <c r="K185" s="13"/>
      <c r="L185" s="200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149</v>
      </c>
      <c r="AU185" s="202" t="s">
        <v>147</v>
      </c>
      <c r="AV185" s="13" t="s">
        <v>88</v>
      </c>
      <c r="AW185" s="13" t="s">
        <v>36</v>
      </c>
      <c r="AX185" s="13" t="s">
        <v>80</v>
      </c>
      <c r="AY185" s="202" t="s">
        <v>139</v>
      </c>
    </row>
    <row r="186" s="14" customFormat="1">
      <c r="A186" s="14"/>
      <c r="B186" s="208"/>
      <c r="C186" s="14"/>
      <c r="D186" s="201" t="s">
        <v>149</v>
      </c>
      <c r="E186" s="209" t="s">
        <v>1</v>
      </c>
      <c r="F186" s="210" t="s">
        <v>230</v>
      </c>
      <c r="G186" s="14"/>
      <c r="H186" s="211">
        <v>17.850000000000001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149</v>
      </c>
      <c r="AU186" s="209" t="s">
        <v>147</v>
      </c>
      <c r="AV186" s="14" t="s">
        <v>147</v>
      </c>
      <c r="AW186" s="14" t="s">
        <v>36</v>
      </c>
      <c r="AX186" s="14" t="s">
        <v>80</v>
      </c>
      <c r="AY186" s="209" t="s">
        <v>139</v>
      </c>
    </row>
    <row r="187" s="14" customFormat="1">
      <c r="A187" s="14"/>
      <c r="B187" s="208"/>
      <c r="C187" s="14"/>
      <c r="D187" s="201" t="s">
        <v>149</v>
      </c>
      <c r="E187" s="209" t="s">
        <v>1</v>
      </c>
      <c r="F187" s="210" t="s">
        <v>231</v>
      </c>
      <c r="G187" s="14"/>
      <c r="H187" s="211">
        <v>-3.7120000000000002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149</v>
      </c>
      <c r="AU187" s="209" t="s">
        <v>147</v>
      </c>
      <c r="AV187" s="14" t="s">
        <v>147</v>
      </c>
      <c r="AW187" s="14" t="s">
        <v>36</v>
      </c>
      <c r="AX187" s="14" t="s">
        <v>80</v>
      </c>
      <c r="AY187" s="209" t="s">
        <v>139</v>
      </c>
    </row>
    <row r="188" s="13" customFormat="1">
      <c r="A188" s="13"/>
      <c r="B188" s="200"/>
      <c r="C188" s="13"/>
      <c r="D188" s="201" t="s">
        <v>149</v>
      </c>
      <c r="E188" s="202" t="s">
        <v>1</v>
      </c>
      <c r="F188" s="203" t="s">
        <v>232</v>
      </c>
      <c r="G188" s="13"/>
      <c r="H188" s="202" t="s">
        <v>1</v>
      </c>
      <c r="I188" s="204"/>
      <c r="J188" s="13"/>
      <c r="K188" s="13"/>
      <c r="L188" s="200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149</v>
      </c>
      <c r="AU188" s="202" t="s">
        <v>147</v>
      </c>
      <c r="AV188" s="13" t="s">
        <v>88</v>
      </c>
      <c r="AW188" s="13" t="s">
        <v>36</v>
      </c>
      <c r="AX188" s="13" t="s">
        <v>80</v>
      </c>
      <c r="AY188" s="202" t="s">
        <v>139</v>
      </c>
    </row>
    <row r="189" s="14" customFormat="1">
      <c r="A189" s="14"/>
      <c r="B189" s="208"/>
      <c r="C189" s="14"/>
      <c r="D189" s="201" t="s">
        <v>149</v>
      </c>
      <c r="E189" s="209" t="s">
        <v>1</v>
      </c>
      <c r="F189" s="210" t="s">
        <v>233</v>
      </c>
      <c r="G189" s="14"/>
      <c r="H189" s="211">
        <v>5.3550000000000004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149</v>
      </c>
      <c r="AU189" s="209" t="s">
        <v>147</v>
      </c>
      <c r="AV189" s="14" t="s">
        <v>147</v>
      </c>
      <c r="AW189" s="14" t="s">
        <v>36</v>
      </c>
      <c r="AX189" s="14" t="s">
        <v>80</v>
      </c>
      <c r="AY189" s="209" t="s">
        <v>139</v>
      </c>
    </row>
    <row r="190" s="15" customFormat="1">
      <c r="A190" s="15"/>
      <c r="B190" s="216"/>
      <c r="C190" s="15"/>
      <c r="D190" s="201" t="s">
        <v>149</v>
      </c>
      <c r="E190" s="217" t="s">
        <v>1</v>
      </c>
      <c r="F190" s="218" t="s">
        <v>176</v>
      </c>
      <c r="G190" s="15"/>
      <c r="H190" s="219">
        <v>19.493000000000002</v>
      </c>
      <c r="I190" s="220"/>
      <c r="J190" s="15"/>
      <c r="K190" s="15"/>
      <c r="L190" s="216"/>
      <c r="M190" s="221"/>
      <c r="N190" s="222"/>
      <c r="O190" s="222"/>
      <c r="P190" s="222"/>
      <c r="Q190" s="222"/>
      <c r="R190" s="222"/>
      <c r="S190" s="222"/>
      <c r="T190" s="223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17" t="s">
        <v>149</v>
      </c>
      <c r="AU190" s="217" t="s">
        <v>147</v>
      </c>
      <c r="AV190" s="15" t="s">
        <v>146</v>
      </c>
      <c r="AW190" s="15" t="s">
        <v>36</v>
      </c>
      <c r="AX190" s="15" t="s">
        <v>88</v>
      </c>
      <c r="AY190" s="217" t="s">
        <v>139</v>
      </c>
    </row>
    <row r="191" s="2" customFormat="1" ht="16.5" customHeight="1">
      <c r="A191" s="38"/>
      <c r="B191" s="185"/>
      <c r="C191" s="186" t="s">
        <v>234</v>
      </c>
      <c r="D191" s="186" t="s">
        <v>142</v>
      </c>
      <c r="E191" s="187" t="s">
        <v>235</v>
      </c>
      <c r="F191" s="188" t="s">
        <v>236</v>
      </c>
      <c r="G191" s="189" t="s">
        <v>169</v>
      </c>
      <c r="H191" s="190">
        <v>2.3849999999999998</v>
      </c>
      <c r="I191" s="191"/>
      <c r="J191" s="192">
        <f>ROUND(I191*H191,2)</f>
        <v>0</v>
      </c>
      <c r="K191" s="193"/>
      <c r="L191" s="39"/>
      <c r="M191" s="194" t="s">
        <v>1</v>
      </c>
      <c r="N191" s="195" t="s">
        <v>46</v>
      </c>
      <c r="O191" s="77"/>
      <c r="P191" s="196">
        <f>O191*H191</f>
        <v>0</v>
      </c>
      <c r="Q191" s="196">
        <v>0.040000000000000001</v>
      </c>
      <c r="R191" s="196">
        <f>Q191*H191</f>
        <v>0.095399999999999999</v>
      </c>
      <c r="S191" s="196">
        <v>0</v>
      </c>
      <c r="T191" s="19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8" t="s">
        <v>146</v>
      </c>
      <c r="AT191" s="198" t="s">
        <v>142</v>
      </c>
      <c r="AU191" s="198" t="s">
        <v>147</v>
      </c>
      <c r="AY191" s="19" t="s">
        <v>139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19" t="s">
        <v>147</v>
      </c>
      <c r="BK191" s="199">
        <f>ROUND(I191*H191,2)</f>
        <v>0</v>
      </c>
      <c r="BL191" s="19" t="s">
        <v>146</v>
      </c>
      <c r="BM191" s="198" t="s">
        <v>237</v>
      </c>
    </row>
    <row r="192" s="14" customFormat="1">
      <c r="A192" s="14"/>
      <c r="B192" s="208"/>
      <c r="C192" s="14"/>
      <c r="D192" s="201" t="s">
        <v>149</v>
      </c>
      <c r="E192" s="209" t="s">
        <v>1</v>
      </c>
      <c r="F192" s="210" t="s">
        <v>238</v>
      </c>
      <c r="G192" s="14"/>
      <c r="H192" s="211">
        <v>1.6799999999999999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149</v>
      </c>
      <c r="AU192" s="209" t="s">
        <v>147</v>
      </c>
      <c r="AV192" s="14" t="s">
        <v>147</v>
      </c>
      <c r="AW192" s="14" t="s">
        <v>36</v>
      </c>
      <c r="AX192" s="14" t="s">
        <v>80</v>
      </c>
      <c r="AY192" s="209" t="s">
        <v>139</v>
      </c>
    </row>
    <row r="193" s="14" customFormat="1">
      <c r="A193" s="14"/>
      <c r="B193" s="208"/>
      <c r="C193" s="14"/>
      <c r="D193" s="201" t="s">
        <v>149</v>
      </c>
      <c r="E193" s="209" t="s">
        <v>1</v>
      </c>
      <c r="F193" s="210" t="s">
        <v>239</v>
      </c>
      <c r="G193" s="14"/>
      <c r="H193" s="211">
        <v>0.70499999999999996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149</v>
      </c>
      <c r="AU193" s="209" t="s">
        <v>147</v>
      </c>
      <c r="AV193" s="14" t="s">
        <v>147</v>
      </c>
      <c r="AW193" s="14" t="s">
        <v>36</v>
      </c>
      <c r="AX193" s="14" t="s">
        <v>80</v>
      </c>
      <c r="AY193" s="209" t="s">
        <v>139</v>
      </c>
    </row>
    <row r="194" s="15" customFormat="1">
      <c r="A194" s="15"/>
      <c r="B194" s="216"/>
      <c r="C194" s="15"/>
      <c r="D194" s="201" t="s">
        <v>149</v>
      </c>
      <c r="E194" s="217" t="s">
        <v>1</v>
      </c>
      <c r="F194" s="218" t="s">
        <v>176</v>
      </c>
      <c r="G194" s="15"/>
      <c r="H194" s="219">
        <v>2.3849999999999998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149</v>
      </c>
      <c r="AU194" s="217" t="s">
        <v>147</v>
      </c>
      <c r="AV194" s="15" t="s">
        <v>146</v>
      </c>
      <c r="AW194" s="15" t="s">
        <v>36</v>
      </c>
      <c r="AX194" s="15" t="s">
        <v>88</v>
      </c>
      <c r="AY194" s="217" t="s">
        <v>139</v>
      </c>
    </row>
    <row r="195" s="2" customFormat="1" ht="21.75" customHeight="1">
      <c r="A195" s="38"/>
      <c r="B195" s="185"/>
      <c r="C195" s="186" t="s">
        <v>240</v>
      </c>
      <c r="D195" s="186" t="s">
        <v>142</v>
      </c>
      <c r="E195" s="187" t="s">
        <v>241</v>
      </c>
      <c r="F195" s="188" t="s">
        <v>242</v>
      </c>
      <c r="G195" s="189" t="s">
        <v>169</v>
      </c>
      <c r="H195" s="190">
        <v>23.285</v>
      </c>
      <c r="I195" s="191"/>
      <c r="J195" s="192">
        <f>ROUND(I195*H195,2)</f>
        <v>0</v>
      </c>
      <c r="K195" s="193"/>
      <c r="L195" s="39"/>
      <c r="M195" s="194" t="s">
        <v>1</v>
      </c>
      <c r="N195" s="195" t="s">
        <v>46</v>
      </c>
      <c r="O195" s="77"/>
      <c r="P195" s="196">
        <f>O195*H195</f>
        <v>0</v>
      </c>
      <c r="Q195" s="196">
        <v>0.0048900000000000002</v>
      </c>
      <c r="R195" s="196">
        <f>Q195*H195</f>
        <v>0.11386365000000001</v>
      </c>
      <c r="S195" s="196">
        <v>0</v>
      </c>
      <c r="T195" s="197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8" t="s">
        <v>146</v>
      </c>
      <c r="AT195" s="198" t="s">
        <v>142</v>
      </c>
      <c r="AU195" s="198" t="s">
        <v>147</v>
      </c>
      <c r="AY195" s="19" t="s">
        <v>139</v>
      </c>
      <c r="BE195" s="199">
        <f>IF(N195="základní",J195,0)</f>
        <v>0</v>
      </c>
      <c r="BF195" s="199">
        <f>IF(N195="snížená",J195,0)</f>
        <v>0</v>
      </c>
      <c r="BG195" s="199">
        <f>IF(N195="zákl. přenesená",J195,0)</f>
        <v>0</v>
      </c>
      <c r="BH195" s="199">
        <f>IF(N195="sníž. přenesená",J195,0)</f>
        <v>0</v>
      </c>
      <c r="BI195" s="199">
        <f>IF(N195="nulová",J195,0)</f>
        <v>0</v>
      </c>
      <c r="BJ195" s="19" t="s">
        <v>147</v>
      </c>
      <c r="BK195" s="199">
        <f>ROUND(I195*H195,2)</f>
        <v>0</v>
      </c>
      <c r="BL195" s="19" t="s">
        <v>146</v>
      </c>
      <c r="BM195" s="198" t="s">
        <v>243</v>
      </c>
    </row>
    <row r="196" s="13" customFormat="1">
      <c r="A196" s="13"/>
      <c r="B196" s="200"/>
      <c r="C196" s="13"/>
      <c r="D196" s="201" t="s">
        <v>149</v>
      </c>
      <c r="E196" s="202" t="s">
        <v>1</v>
      </c>
      <c r="F196" s="203" t="s">
        <v>171</v>
      </c>
      <c r="G196" s="13"/>
      <c r="H196" s="202" t="s">
        <v>1</v>
      </c>
      <c r="I196" s="204"/>
      <c r="J196" s="13"/>
      <c r="K196" s="13"/>
      <c r="L196" s="200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149</v>
      </c>
      <c r="AU196" s="202" t="s">
        <v>147</v>
      </c>
      <c r="AV196" s="13" t="s">
        <v>88</v>
      </c>
      <c r="AW196" s="13" t="s">
        <v>36</v>
      </c>
      <c r="AX196" s="13" t="s">
        <v>80</v>
      </c>
      <c r="AY196" s="202" t="s">
        <v>139</v>
      </c>
    </row>
    <row r="197" s="14" customFormat="1">
      <c r="A197" s="14"/>
      <c r="B197" s="208"/>
      <c r="C197" s="14"/>
      <c r="D197" s="201" t="s">
        <v>149</v>
      </c>
      <c r="E197" s="209" t="s">
        <v>1</v>
      </c>
      <c r="F197" s="210" t="s">
        <v>172</v>
      </c>
      <c r="G197" s="14"/>
      <c r="H197" s="211">
        <v>4.1310000000000002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149</v>
      </c>
      <c r="AU197" s="209" t="s">
        <v>147</v>
      </c>
      <c r="AV197" s="14" t="s">
        <v>147</v>
      </c>
      <c r="AW197" s="14" t="s">
        <v>36</v>
      </c>
      <c r="AX197" s="14" t="s">
        <v>80</v>
      </c>
      <c r="AY197" s="209" t="s">
        <v>139</v>
      </c>
    </row>
    <row r="198" s="14" customFormat="1">
      <c r="A198" s="14"/>
      <c r="B198" s="208"/>
      <c r="C198" s="14"/>
      <c r="D198" s="201" t="s">
        <v>149</v>
      </c>
      <c r="E198" s="209" t="s">
        <v>1</v>
      </c>
      <c r="F198" s="210" t="s">
        <v>173</v>
      </c>
      <c r="G198" s="14"/>
      <c r="H198" s="211">
        <v>1.1220000000000001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149</v>
      </c>
      <c r="AU198" s="209" t="s">
        <v>147</v>
      </c>
      <c r="AV198" s="14" t="s">
        <v>147</v>
      </c>
      <c r="AW198" s="14" t="s">
        <v>36</v>
      </c>
      <c r="AX198" s="14" t="s">
        <v>80</v>
      </c>
      <c r="AY198" s="209" t="s">
        <v>139</v>
      </c>
    </row>
    <row r="199" s="13" customFormat="1">
      <c r="A199" s="13"/>
      <c r="B199" s="200"/>
      <c r="C199" s="13"/>
      <c r="D199" s="201" t="s">
        <v>149</v>
      </c>
      <c r="E199" s="202" t="s">
        <v>1</v>
      </c>
      <c r="F199" s="203" t="s">
        <v>174</v>
      </c>
      <c r="G199" s="13"/>
      <c r="H199" s="202" t="s">
        <v>1</v>
      </c>
      <c r="I199" s="204"/>
      <c r="J199" s="13"/>
      <c r="K199" s="13"/>
      <c r="L199" s="200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149</v>
      </c>
      <c r="AU199" s="202" t="s">
        <v>147</v>
      </c>
      <c r="AV199" s="13" t="s">
        <v>88</v>
      </c>
      <c r="AW199" s="13" t="s">
        <v>36</v>
      </c>
      <c r="AX199" s="13" t="s">
        <v>80</v>
      </c>
      <c r="AY199" s="202" t="s">
        <v>139</v>
      </c>
    </row>
    <row r="200" s="14" customFormat="1">
      <c r="A200" s="14"/>
      <c r="B200" s="208"/>
      <c r="C200" s="14"/>
      <c r="D200" s="201" t="s">
        <v>149</v>
      </c>
      <c r="E200" s="209" t="s">
        <v>1</v>
      </c>
      <c r="F200" s="210" t="s">
        <v>175</v>
      </c>
      <c r="G200" s="14"/>
      <c r="H200" s="211">
        <v>5.9749999999999996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149</v>
      </c>
      <c r="AU200" s="209" t="s">
        <v>147</v>
      </c>
      <c r="AV200" s="14" t="s">
        <v>147</v>
      </c>
      <c r="AW200" s="14" t="s">
        <v>36</v>
      </c>
      <c r="AX200" s="14" t="s">
        <v>80</v>
      </c>
      <c r="AY200" s="209" t="s">
        <v>139</v>
      </c>
    </row>
    <row r="201" s="16" customFormat="1">
      <c r="A201" s="16"/>
      <c r="B201" s="224"/>
      <c r="C201" s="16"/>
      <c r="D201" s="201" t="s">
        <v>149</v>
      </c>
      <c r="E201" s="225" t="s">
        <v>1</v>
      </c>
      <c r="F201" s="226" t="s">
        <v>244</v>
      </c>
      <c r="G201" s="16"/>
      <c r="H201" s="227">
        <v>11.228</v>
      </c>
      <c r="I201" s="228"/>
      <c r="J201" s="16"/>
      <c r="K201" s="16"/>
      <c r="L201" s="224"/>
      <c r="M201" s="229"/>
      <c r="N201" s="230"/>
      <c r="O201" s="230"/>
      <c r="P201" s="230"/>
      <c r="Q201" s="230"/>
      <c r="R201" s="230"/>
      <c r="S201" s="230"/>
      <c r="T201" s="231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25" t="s">
        <v>149</v>
      </c>
      <c r="AU201" s="225" t="s">
        <v>147</v>
      </c>
      <c r="AV201" s="16" t="s">
        <v>140</v>
      </c>
      <c r="AW201" s="16" t="s">
        <v>36</v>
      </c>
      <c r="AX201" s="16" t="s">
        <v>80</v>
      </c>
      <c r="AY201" s="225" t="s">
        <v>139</v>
      </c>
    </row>
    <row r="202" s="13" customFormat="1">
      <c r="A202" s="13"/>
      <c r="B202" s="200"/>
      <c r="C202" s="13"/>
      <c r="D202" s="201" t="s">
        <v>149</v>
      </c>
      <c r="E202" s="202" t="s">
        <v>1</v>
      </c>
      <c r="F202" s="203" t="s">
        <v>181</v>
      </c>
      <c r="G202" s="13"/>
      <c r="H202" s="202" t="s">
        <v>1</v>
      </c>
      <c r="I202" s="204"/>
      <c r="J202" s="13"/>
      <c r="K202" s="13"/>
      <c r="L202" s="200"/>
      <c r="M202" s="205"/>
      <c r="N202" s="206"/>
      <c r="O202" s="206"/>
      <c r="P202" s="206"/>
      <c r="Q202" s="206"/>
      <c r="R202" s="206"/>
      <c r="S202" s="206"/>
      <c r="T202" s="20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2" t="s">
        <v>149</v>
      </c>
      <c r="AU202" s="202" t="s">
        <v>147</v>
      </c>
      <c r="AV202" s="13" t="s">
        <v>88</v>
      </c>
      <c r="AW202" s="13" t="s">
        <v>36</v>
      </c>
      <c r="AX202" s="13" t="s">
        <v>80</v>
      </c>
      <c r="AY202" s="202" t="s">
        <v>139</v>
      </c>
    </row>
    <row r="203" s="14" customFormat="1">
      <c r="A203" s="14"/>
      <c r="B203" s="208"/>
      <c r="C203" s="14"/>
      <c r="D203" s="201" t="s">
        <v>149</v>
      </c>
      <c r="E203" s="209" t="s">
        <v>1</v>
      </c>
      <c r="F203" s="210" t="s">
        <v>245</v>
      </c>
      <c r="G203" s="14"/>
      <c r="H203" s="211">
        <v>17.901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149</v>
      </c>
      <c r="AU203" s="209" t="s">
        <v>147</v>
      </c>
      <c r="AV203" s="14" t="s">
        <v>147</v>
      </c>
      <c r="AW203" s="14" t="s">
        <v>36</v>
      </c>
      <c r="AX203" s="14" t="s">
        <v>80</v>
      </c>
      <c r="AY203" s="209" t="s">
        <v>139</v>
      </c>
    </row>
    <row r="204" s="13" customFormat="1">
      <c r="A204" s="13"/>
      <c r="B204" s="200"/>
      <c r="C204" s="13"/>
      <c r="D204" s="201" t="s">
        <v>149</v>
      </c>
      <c r="E204" s="202" t="s">
        <v>1</v>
      </c>
      <c r="F204" s="203" t="s">
        <v>183</v>
      </c>
      <c r="G204" s="13"/>
      <c r="H204" s="202" t="s">
        <v>1</v>
      </c>
      <c r="I204" s="204"/>
      <c r="J204" s="13"/>
      <c r="K204" s="13"/>
      <c r="L204" s="200"/>
      <c r="M204" s="205"/>
      <c r="N204" s="206"/>
      <c r="O204" s="206"/>
      <c r="P204" s="206"/>
      <c r="Q204" s="206"/>
      <c r="R204" s="206"/>
      <c r="S204" s="206"/>
      <c r="T204" s="20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149</v>
      </c>
      <c r="AU204" s="202" t="s">
        <v>147</v>
      </c>
      <c r="AV204" s="13" t="s">
        <v>88</v>
      </c>
      <c r="AW204" s="13" t="s">
        <v>36</v>
      </c>
      <c r="AX204" s="13" t="s">
        <v>80</v>
      </c>
      <c r="AY204" s="202" t="s">
        <v>139</v>
      </c>
    </row>
    <row r="205" s="14" customFormat="1">
      <c r="A205" s="14"/>
      <c r="B205" s="208"/>
      <c r="C205" s="14"/>
      <c r="D205" s="201" t="s">
        <v>149</v>
      </c>
      <c r="E205" s="209" t="s">
        <v>1</v>
      </c>
      <c r="F205" s="210" t="s">
        <v>246</v>
      </c>
      <c r="G205" s="14"/>
      <c r="H205" s="211">
        <v>-8.3179999999999996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149</v>
      </c>
      <c r="AU205" s="209" t="s">
        <v>147</v>
      </c>
      <c r="AV205" s="14" t="s">
        <v>147</v>
      </c>
      <c r="AW205" s="14" t="s">
        <v>36</v>
      </c>
      <c r="AX205" s="14" t="s">
        <v>80</v>
      </c>
      <c r="AY205" s="209" t="s">
        <v>139</v>
      </c>
    </row>
    <row r="206" s="16" customFormat="1">
      <c r="A206" s="16"/>
      <c r="B206" s="224"/>
      <c r="C206" s="16"/>
      <c r="D206" s="201" t="s">
        <v>149</v>
      </c>
      <c r="E206" s="225" t="s">
        <v>1</v>
      </c>
      <c r="F206" s="226" t="s">
        <v>244</v>
      </c>
      <c r="G206" s="16"/>
      <c r="H206" s="227">
        <v>9.5830000000000002</v>
      </c>
      <c r="I206" s="228"/>
      <c r="J206" s="16"/>
      <c r="K206" s="16"/>
      <c r="L206" s="224"/>
      <c r="M206" s="229"/>
      <c r="N206" s="230"/>
      <c r="O206" s="230"/>
      <c r="P206" s="230"/>
      <c r="Q206" s="230"/>
      <c r="R206" s="230"/>
      <c r="S206" s="230"/>
      <c r="T206" s="231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25" t="s">
        <v>149</v>
      </c>
      <c r="AU206" s="225" t="s">
        <v>147</v>
      </c>
      <c r="AV206" s="16" t="s">
        <v>140</v>
      </c>
      <c r="AW206" s="16" t="s">
        <v>36</v>
      </c>
      <c r="AX206" s="16" t="s">
        <v>80</v>
      </c>
      <c r="AY206" s="225" t="s">
        <v>139</v>
      </c>
    </row>
    <row r="207" s="13" customFormat="1">
      <c r="A207" s="13"/>
      <c r="B207" s="200"/>
      <c r="C207" s="13"/>
      <c r="D207" s="201" t="s">
        <v>149</v>
      </c>
      <c r="E207" s="202" t="s">
        <v>1</v>
      </c>
      <c r="F207" s="203" t="s">
        <v>189</v>
      </c>
      <c r="G207" s="13"/>
      <c r="H207" s="202" t="s">
        <v>1</v>
      </c>
      <c r="I207" s="204"/>
      <c r="J207" s="13"/>
      <c r="K207" s="13"/>
      <c r="L207" s="200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149</v>
      </c>
      <c r="AU207" s="202" t="s">
        <v>147</v>
      </c>
      <c r="AV207" s="13" t="s">
        <v>88</v>
      </c>
      <c r="AW207" s="13" t="s">
        <v>36</v>
      </c>
      <c r="AX207" s="13" t="s">
        <v>80</v>
      </c>
      <c r="AY207" s="202" t="s">
        <v>139</v>
      </c>
    </row>
    <row r="208" s="14" customFormat="1">
      <c r="A208" s="14"/>
      <c r="B208" s="208"/>
      <c r="C208" s="14"/>
      <c r="D208" s="201" t="s">
        <v>149</v>
      </c>
      <c r="E208" s="209" t="s">
        <v>1</v>
      </c>
      <c r="F208" s="210" t="s">
        <v>190</v>
      </c>
      <c r="G208" s="14"/>
      <c r="H208" s="211">
        <v>2.4740000000000002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149</v>
      </c>
      <c r="AU208" s="209" t="s">
        <v>147</v>
      </c>
      <c r="AV208" s="14" t="s">
        <v>147</v>
      </c>
      <c r="AW208" s="14" t="s">
        <v>36</v>
      </c>
      <c r="AX208" s="14" t="s">
        <v>80</v>
      </c>
      <c r="AY208" s="209" t="s">
        <v>139</v>
      </c>
    </row>
    <row r="209" s="16" customFormat="1">
      <c r="A209" s="16"/>
      <c r="B209" s="224"/>
      <c r="C209" s="16"/>
      <c r="D209" s="201" t="s">
        <v>149</v>
      </c>
      <c r="E209" s="225" t="s">
        <v>1</v>
      </c>
      <c r="F209" s="226" t="s">
        <v>244</v>
      </c>
      <c r="G209" s="16"/>
      <c r="H209" s="227">
        <v>2.4740000000000002</v>
      </c>
      <c r="I209" s="228"/>
      <c r="J209" s="16"/>
      <c r="K209" s="16"/>
      <c r="L209" s="224"/>
      <c r="M209" s="229"/>
      <c r="N209" s="230"/>
      <c r="O209" s="230"/>
      <c r="P209" s="230"/>
      <c r="Q209" s="230"/>
      <c r="R209" s="230"/>
      <c r="S209" s="230"/>
      <c r="T209" s="231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25" t="s">
        <v>149</v>
      </c>
      <c r="AU209" s="225" t="s">
        <v>147</v>
      </c>
      <c r="AV209" s="16" t="s">
        <v>140</v>
      </c>
      <c r="AW209" s="16" t="s">
        <v>36</v>
      </c>
      <c r="AX209" s="16" t="s">
        <v>80</v>
      </c>
      <c r="AY209" s="225" t="s">
        <v>139</v>
      </c>
    </row>
    <row r="210" s="15" customFormat="1">
      <c r="A210" s="15"/>
      <c r="B210" s="216"/>
      <c r="C210" s="15"/>
      <c r="D210" s="201" t="s">
        <v>149</v>
      </c>
      <c r="E210" s="217" t="s">
        <v>1</v>
      </c>
      <c r="F210" s="218" t="s">
        <v>176</v>
      </c>
      <c r="G210" s="15"/>
      <c r="H210" s="219">
        <v>23.285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149</v>
      </c>
      <c r="AU210" s="217" t="s">
        <v>147</v>
      </c>
      <c r="AV210" s="15" t="s">
        <v>146</v>
      </c>
      <c r="AW210" s="15" t="s">
        <v>36</v>
      </c>
      <c r="AX210" s="15" t="s">
        <v>88</v>
      </c>
      <c r="AY210" s="217" t="s">
        <v>139</v>
      </c>
    </row>
    <row r="211" s="2" customFormat="1" ht="21.75" customHeight="1">
      <c r="A211" s="38"/>
      <c r="B211" s="185"/>
      <c r="C211" s="186" t="s">
        <v>247</v>
      </c>
      <c r="D211" s="186" t="s">
        <v>142</v>
      </c>
      <c r="E211" s="187" t="s">
        <v>248</v>
      </c>
      <c r="F211" s="188" t="s">
        <v>249</v>
      </c>
      <c r="G211" s="189" t="s">
        <v>169</v>
      </c>
      <c r="H211" s="190">
        <v>33.066000000000003</v>
      </c>
      <c r="I211" s="191"/>
      <c r="J211" s="192">
        <f>ROUND(I211*H211,2)</f>
        <v>0</v>
      </c>
      <c r="K211" s="193"/>
      <c r="L211" s="39"/>
      <c r="M211" s="194" t="s">
        <v>1</v>
      </c>
      <c r="N211" s="195" t="s">
        <v>46</v>
      </c>
      <c r="O211" s="77"/>
      <c r="P211" s="196">
        <f>O211*H211</f>
        <v>0</v>
      </c>
      <c r="Q211" s="196">
        <v>0.0030000000000000001</v>
      </c>
      <c r="R211" s="196">
        <f>Q211*H211</f>
        <v>0.099198000000000008</v>
      </c>
      <c r="S211" s="196">
        <v>0</v>
      </c>
      <c r="T211" s="197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8" t="s">
        <v>146</v>
      </c>
      <c r="AT211" s="198" t="s">
        <v>142</v>
      </c>
      <c r="AU211" s="198" t="s">
        <v>147</v>
      </c>
      <c r="AY211" s="19" t="s">
        <v>139</v>
      </c>
      <c r="BE211" s="199">
        <f>IF(N211="základní",J211,0)</f>
        <v>0</v>
      </c>
      <c r="BF211" s="199">
        <f>IF(N211="snížená",J211,0)</f>
        <v>0</v>
      </c>
      <c r="BG211" s="199">
        <f>IF(N211="zákl. přenesená",J211,0)</f>
        <v>0</v>
      </c>
      <c r="BH211" s="199">
        <f>IF(N211="sníž. přenesená",J211,0)</f>
        <v>0</v>
      </c>
      <c r="BI211" s="199">
        <f>IF(N211="nulová",J211,0)</f>
        <v>0</v>
      </c>
      <c r="BJ211" s="19" t="s">
        <v>147</v>
      </c>
      <c r="BK211" s="199">
        <f>ROUND(I211*H211,2)</f>
        <v>0</v>
      </c>
      <c r="BL211" s="19" t="s">
        <v>146</v>
      </c>
      <c r="BM211" s="198" t="s">
        <v>250</v>
      </c>
    </row>
    <row r="212" s="13" customFormat="1">
      <c r="A212" s="13"/>
      <c r="B212" s="200"/>
      <c r="C212" s="13"/>
      <c r="D212" s="201" t="s">
        <v>149</v>
      </c>
      <c r="E212" s="202" t="s">
        <v>1</v>
      </c>
      <c r="F212" s="203" t="s">
        <v>251</v>
      </c>
      <c r="G212" s="13"/>
      <c r="H212" s="202" t="s">
        <v>1</v>
      </c>
      <c r="I212" s="204"/>
      <c r="J212" s="13"/>
      <c r="K212" s="13"/>
      <c r="L212" s="200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149</v>
      </c>
      <c r="AU212" s="202" t="s">
        <v>147</v>
      </c>
      <c r="AV212" s="13" t="s">
        <v>88</v>
      </c>
      <c r="AW212" s="13" t="s">
        <v>36</v>
      </c>
      <c r="AX212" s="13" t="s">
        <v>80</v>
      </c>
      <c r="AY212" s="202" t="s">
        <v>139</v>
      </c>
    </row>
    <row r="213" s="14" customFormat="1">
      <c r="A213" s="14"/>
      <c r="B213" s="208"/>
      <c r="C213" s="14"/>
      <c r="D213" s="201" t="s">
        <v>149</v>
      </c>
      <c r="E213" s="209" t="s">
        <v>1</v>
      </c>
      <c r="F213" s="210" t="s">
        <v>252</v>
      </c>
      <c r="G213" s="14"/>
      <c r="H213" s="211">
        <v>19.492999999999999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149</v>
      </c>
      <c r="AU213" s="209" t="s">
        <v>147</v>
      </c>
      <c r="AV213" s="14" t="s">
        <v>147</v>
      </c>
      <c r="AW213" s="14" t="s">
        <v>36</v>
      </c>
      <c r="AX213" s="14" t="s">
        <v>80</v>
      </c>
      <c r="AY213" s="209" t="s">
        <v>139</v>
      </c>
    </row>
    <row r="214" s="13" customFormat="1">
      <c r="A214" s="13"/>
      <c r="B214" s="200"/>
      <c r="C214" s="13"/>
      <c r="D214" s="201" t="s">
        <v>149</v>
      </c>
      <c r="E214" s="202" t="s">
        <v>1</v>
      </c>
      <c r="F214" s="203" t="s">
        <v>253</v>
      </c>
      <c r="G214" s="13"/>
      <c r="H214" s="202" t="s">
        <v>1</v>
      </c>
      <c r="I214" s="204"/>
      <c r="J214" s="13"/>
      <c r="K214" s="13"/>
      <c r="L214" s="200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149</v>
      </c>
      <c r="AU214" s="202" t="s">
        <v>147</v>
      </c>
      <c r="AV214" s="13" t="s">
        <v>88</v>
      </c>
      <c r="AW214" s="13" t="s">
        <v>36</v>
      </c>
      <c r="AX214" s="13" t="s">
        <v>80</v>
      </c>
      <c r="AY214" s="202" t="s">
        <v>139</v>
      </c>
    </row>
    <row r="215" s="13" customFormat="1">
      <c r="A215" s="13"/>
      <c r="B215" s="200"/>
      <c r="C215" s="13"/>
      <c r="D215" s="201" t="s">
        <v>149</v>
      </c>
      <c r="E215" s="202" t="s">
        <v>1</v>
      </c>
      <c r="F215" s="203" t="s">
        <v>171</v>
      </c>
      <c r="G215" s="13"/>
      <c r="H215" s="202" t="s">
        <v>1</v>
      </c>
      <c r="I215" s="204"/>
      <c r="J215" s="13"/>
      <c r="K215" s="13"/>
      <c r="L215" s="200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149</v>
      </c>
      <c r="AU215" s="202" t="s">
        <v>147</v>
      </c>
      <c r="AV215" s="13" t="s">
        <v>88</v>
      </c>
      <c r="AW215" s="13" t="s">
        <v>36</v>
      </c>
      <c r="AX215" s="13" t="s">
        <v>80</v>
      </c>
      <c r="AY215" s="202" t="s">
        <v>139</v>
      </c>
    </row>
    <row r="216" s="14" customFormat="1">
      <c r="A216" s="14"/>
      <c r="B216" s="208"/>
      <c r="C216" s="14"/>
      <c r="D216" s="201" t="s">
        <v>149</v>
      </c>
      <c r="E216" s="209" t="s">
        <v>1</v>
      </c>
      <c r="F216" s="210" t="s">
        <v>172</v>
      </c>
      <c r="G216" s="14"/>
      <c r="H216" s="211">
        <v>4.1310000000000002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149</v>
      </c>
      <c r="AU216" s="209" t="s">
        <v>147</v>
      </c>
      <c r="AV216" s="14" t="s">
        <v>147</v>
      </c>
      <c r="AW216" s="14" t="s">
        <v>36</v>
      </c>
      <c r="AX216" s="14" t="s">
        <v>80</v>
      </c>
      <c r="AY216" s="209" t="s">
        <v>139</v>
      </c>
    </row>
    <row r="217" s="14" customFormat="1">
      <c r="A217" s="14"/>
      <c r="B217" s="208"/>
      <c r="C217" s="14"/>
      <c r="D217" s="201" t="s">
        <v>149</v>
      </c>
      <c r="E217" s="209" t="s">
        <v>1</v>
      </c>
      <c r="F217" s="210" t="s">
        <v>173</v>
      </c>
      <c r="G217" s="14"/>
      <c r="H217" s="211">
        <v>1.1220000000000001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149</v>
      </c>
      <c r="AU217" s="209" t="s">
        <v>147</v>
      </c>
      <c r="AV217" s="14" t="s">
        <v>147</v>
      </c>
      <c r="AW217" s="14" t="s">
        <v>36</v>
      </c>
      <c r="AX217" s="14" t="s">
        <v>80</v>
      </c>
      <c r="AY217" s="209" t="s">
        <v>139</v>
      </c>
    </row>
    <row r="218" s="13" customFormat="1">
      <c r="A218" s="13"/>
      <c r="B218" s="200"/>
      <c r="C218" s="13"/>
      <c r="D218" s="201" t="s">
        <v>149</v>
      </c>
      <c r="E218" s="202" t="s">
        <v>1</v>
      </c>
      <c r="F218" s="203" t="s">
        <v>174</v>
      </c>
      <c r="G218" s="13"/>
      <c r="H218" s="202" t="s">
        <v>1</v>
      </c>
      <c r="I218" s="204"/>
      <c r="J218" s="13"/>
      <c r="K218" s="13"/>
      <c r="L218" s="200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149</v>
      </c>
      <c r="AU218" s="202" t="s">
        <v>147</v>
      </c>
      <c r="AV218" s="13" t="s">
        <v>88</v>
      </c>
      <c r="AW218" s="13" t="s">
        <v>36</v>
      </c>
      <c r="AX218" s="13" t="s">
        <v>80</v>
      </c>
      <c r="AY218" s="202" t="s">
        <v>139</v>
      </c>
    </row>
    <row r="219" s="14" customFormat="1">
      <c r="A219" s="14"/>
      <c r="B219" s="208"/>
      <c r="C219" s="14"/>
      <c r="D219" s="201" t="s">
        <v>149</v>
      </c>
      <c r="E219" s="209" t="s">
        <v>1</v>
      </c>
      <c r="F219" s="210" t="s">
        <v>254</v>
      </c>
      <c r="G219" s="14"/>
      <c r="H219" s="211">
        <v>0.83999999999999997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149</v>
      </c>
      <c r="AU219" s="209" t="s">
        <v>147</v>
      </c>
      <c r="AV219" s="14" t="s">
        <v>147</v>
      </c>
      <c r="AW219" s="14" t="s">
        <v>36</v>
      </c>
      <c r="AX219" s="14" t="s">
        <v>80</v>
      </c>
      <c r="AY219" s="209" t="s">
        <v>139</v>
      </c>
    </row>
    <row r="220" s="16" customFormat="1">
      <c r="A220" s="16"/>
      <c r="B220" s="224"/>
      <c r="C220" s="16"/>
      <c r="D220" s="201" t="s">
        <v>149</v>
      </c>
      <c r="E220" s="225" t="s">
        <v>1</v>
      </c>
      <c r="F220" s="226" t="s">
        <v>244</v>
      </c>
      <c r="G220" s="16"/>
      <c r="H220" s="227">
        <v>25.585999999999999</v>
      </c>
      <c r="I220" s="228"/>
      <c r="J220" s="16"/>
      <c r="K220" s="16"/>
      <c r="L220" s="224"/>
      <c r="M220" s="229"/>
      <c r="N220" s="230"/>
      <c r="O220" s="230"/>
      <c r="P220" s="230"/>
      <c r="Q220" s="230"/>
      <c r="R220" s="230"/>
      <c r="S220" s="230"/>
      <c r="T220" s="231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25" t="s">
        <v>149</v>
      </c>
      <c r="AU220" s="225" t="s">
        <v>147</v>
      </c>
      <c r="AV220" s="16" t="s">
        <v>140</v>
      </c>
      <c r="AW220" s="16" t="s">
        <v>36</v>
      </c>
      <c r="AX220" s="16" t="s">
        <v>80</v>
      </c>
      <c r="AY220" s="225" t="s">
        <v>139</v>
      </c>
    </row>
    <row r="221" s="13" customFormat="1">
      <c r="A221" s="13"/>
      <c r="B221" s="200"/>
      <c r="C221" s="13"/>
      <c r="D221" s="201" t="s">
        <v>149</v>
      </c>
      <c r="E221" s="202" t="s">
        <v>1</v>
      </c>
      <c r="F221" s="203" t="s">
        <v>181</v>
      </c>
      <c r="G221" s="13"/>
      <c r="H221" s="202" t="s">
        <v>1</v>
      </c>
      <c r="I221" s="204"/>
      <c r="J221" s="13"/>
      <c r="K221" s="13"/>
      <c r="L221" s="200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149</v>
      </c>
      <c r="AU221" s="202" t="s">
        <v>147</v>
      </c>
      <c r="AV221" s="13" t="s">
        <v>88</v>
      </c>
      <c r="AW221" s="13" t="s">
        <v>36</v>
      </c>
      <c r="AX221" s="13" t="s">
        <v>80</v>
      </c>
      <c r="AY221" s="202" t="s">
        <v>139</v>
      </c>
    </row>
    <row r="222" s="14" customFormat="1">
      <c r="A222" s="14"/>
      <c r="B222" s="208"/>
      <c r="C222" s="14"/>
      <c r="D222" s="201" t="s">
        <v>149</v>
      </c>
      <c r="E222" s="209" t="s">
        <v>1</v>
      </c>
      <c r="F222" s="210" t="s">
        <v>255</v>
      </c>
      <c r="G222" s="14"/>
      <c r="H222" s="211">
        <v>11.057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149</v>
      </c>
      <c r="AU222" s="209" t="s">
        <v>147</v>
      </c>
      <c r="AV222" s="14" t="s">
        <v>147</v>
      </c>
      <c r="AW222" s="14" t="s">
        <v>36</v>
      </c>
      <c r="AX222" s="14" t="s">
        <v>80</v>
      </c>
      <c r="AY222" s="209" t="s">
        <v>139</v>
      </c>
    </row>
    <row r="223" s="13" customFormat="1">
      <c r="A223" s="13"/>
      <c r="B223" s="200"/>
      <c r="C223" s="13"/>
      <c r="D223" s="201" t="s">
        <v>149</v>
      </c>
      <c r="E223" s="202" t="s">
        <v>1</v>
      </c>
      <c r="F223" s="203" t="s">
        <v>183</v>
      </c>
      <c r="G223" s="13"/>
      <c r="H223" s="202" t="s">
        <v>1</v>
      </c>
      <c r="I223" s="204"/>
      <c r="J223" s="13"/>
      <c r="K223" s="13"/>
      <c r="L223" s="200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149</v>
      </c>
      <c r="AU223" s="202" t="s">
        <v>147</v>
      </c>
      <c r="AV223" s="13" t="s">
        <v>88</v>
      </c>
      <c r="AW223" s="13" t="s">
        <v>36</v>
      </c>
      <c r="AX223" s="13" t="s">
        <v>80</v>
      </c>
      <c r="AY223" s="202" t="s">
        <v>139</v>
      </c>
    </row>
    <row r="224" s="14" customFormat="1">
      <c r="A224" s="14"/>
      <c r="B224" s="208"/>
      <c r="C224" s="14"/>
      <c r="D224" s="201" t="s">
        <v>149</v>
      </c>
      <c r="E224" s="209" t="s">
        <v>1</v>
      </c>
      <c r="F224" s="210" t="s">
        <v>184</v>
      </c>
      <c r="G224" s="14"/>
      <c r="H224" s="211">
        <v>-4.1589999999999998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149</v>
      </c>
      <c r="AU224" s="209" t="s">
        <v>147</v>
      </c>
      <c r="AV224" s="14" t="s">
        <v>147</v>
      </c>
      <c r="AW224" s="14" t="s">
        <v>36</v>
      </c>
      <c r="AX224" s="14" t="s">
        <v>80</v>
      </c>
      <c r="AY224" s="209" t="s">
        <v>139</v>
      </c>
    </row>
    <row r="225" s="16" customFormat="1">
      <c r="A225" s="16"/>
      <c r="B225" s="224"/>
      <c r="C225" s="16"/>
      <c r="D225" s="201" t="s">
        <v>149</v>
      </c>
      <c r="E225" s="225" t="s">
        <v>1</v>
      </c>
      <c r="F225" s="226" t="s">
        <v>244</v>
      </c>
      <c r="G225" s="16"/>
      <c r="H225" s="227">
        <v>6.8980000000000006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149</v>
      </c>
      <c r="AU225" s="225" t="s">
        <v>147</v>
      </c>
      <c r="AV225" s="16" t="s">
        <v>140</v>
      </c>
      <c r="AW225" s="16" t="s">
        <v>36</v>
      </c>
      <c r="AX225" s="16" t="s">
        <v>80</v>
      </c>
      <c r="AY225" s="225" t="s">
        <v>139</v>
      </c>
    </row>
    <row r="226" s="13" customFormat="1">
      <c r="A226" s="13"/>
      <c r="B226" s="200"/>
      <c r="C226" s="13"/>
      <c r="D226" s="201" t="s">
        <v>149</v>
      </c>
      <c r="E226" s="202" t="s">
        <v>1</v>
      </c>
      <c r="F226" s="203" t="s">
        <v>189</v>
      </c>
      <c r="G226" s="13"/>
      <c r="H226" s="202" t="s">
        <v>1</v>
      </c>
      <c r="I226" s="204"/>
      <c r="J226" s="13"/>
      <c r="K226" s="13"/>
      <c r="L226" s="200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149</v>
      </c>
      <c r="AU226" s="202" t="s">
        <v>147</v>
      </c>
      <c r="AV226" s="13" t="s">
        <v>88</v>
      </c>
      <c r="AW226" s="13" t="s">
        <v>36</v>
      </c>
      <c r="AX226" s="13" t="s">
        <v>80</v>
      </c>
      <c r="AY226" s="202" t="s">
        <v>139</v>
      </c>
    </row>
    <row r="227" s="14" customFormat="1">
      <c r="A227" s="14"/>
      <c r="B227" s="208"/>
      <c r="C227" s="14"/>
      <c r="D227" s="201" t="s">
        <v>149</v>
      </c>
      <c r="E227" s="209" t="s">
        <v>1</v>
      </c>
      <c r="F227" s="210" t="s">
        <v>256</v>
      </c>
      <c r="G227" s="14"/>
      <c r="H227" s="211">
        <v>0.58199999999999996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149</v>
      </c>
      <c r="AU227" s="209" t="s">
        <v>147</v>
      </c>
      <c r="AV227" s="14" t="s">
        <v>147</v>
      </c>
      <c r="AW227" s="14" t="s">
        <v>36</v>
      </c>
      <c r="AX227" s="14" t="s">
        <v>80</v>
      </c>
      <c r="AY227" s="209" t="s">
        <v>139</v>
      </c>
    </row>
    <row r="228" s="16" customFormat="1">
      <c r="A228" s="16"/>
      <c r="B228" s="224"/>
      <c r="C228" s="16"/>
      <c r="D228" s="201" t="s">
        <v>149</v>
      </c>
      <c r="E228" s="225" t="s">
        <v>1</v>
      </c>
      <c r="F228" s="226" t="s">
        <v>244</v>
      </c>
      <c r="G228" s="16"/>
      <c r="H228" s="227">
        <v>0.58199999999999996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149</v>
      </c>
      <c r="AU228" s="225" t="s">
        <v>147</v>
      </c>
      <c r="AV228" s="16" t="s">
        <v>140</v>
      </c>
      <c r="AW228" s="16" t="s">
        <v>36</v>
      </c>
      <c r="AX228" s="16" t="s">
        <v>80</v>
      </c>
      <c r="AY228" s="225" t="s">
        <v>139</v>
      </c>
    </row>
    <row r="229" s="15" customFormat="1">
      <c r="A229" s="15"/>
      <c r="B229" s="216"/>
      <c r="C229" s="15"/>
      <c r="D229" s="201" t="s">
        <v>149</v>
      </c>
      <c r="E229" s="217" t="s">
        <v>1</v>
      </c>
      <c r="F229" s="218" t="s">
        <v>176</v>
      </c>
      <c r="G229" s="15"/>
      <c r="H229" s="219">
        <v>33.066000000000003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149</v>
      </c>
      <c r="AU229" s="217" t="s">
        <v>147</v>
      </c>
      <c r="AV229" s="15" t="s">
        <v>146</v>
      </c>
      <c r="AW229" s="15" t="s">
        <v>36</v>
      </c>
      <c r="AX229" s="15" t="s">
        <v>88</v>
      </c>
      <c r="AY229" s="217" t="s">
        <v>139</v>
      </c>
    </row>
    <row r="230" s="2" customFormat="1" ht="21.75" customHeight="1">
      <c r="A230" s="38"/>
      <c r="B230" s="185"/>
      <c r="C230" s="186" t="s">
        <v>257</v>
      </c>
      <c r="D230" s="186" t="s">
        <v>142</v>
      </c>
      <c r="E230" s="187" t="s">
        <v>258</v>
      </c>
      <c r="F230" s="188" t="s">
        <v>259</v>
      </c>
      <c r="G230" s="189" t="s">
        <v>154</v>
      </c>
      <c r="H230" s="190">
        <v>2</v>
      </c>
      <c r="I230" s="191"/>
      <c r="J230" s="192">
        <f>ROUND(I230*H230,2)</f>
        <v>0</v>
      </c>
      <c r="K230" s="193"/>
      <c r="L230" s="39"/>
      <c r="M230" s="194" t="s">
        <v>1</v>
      </c>
      <c r="N230" s="195" t="s">
        <v>46</v>
      </c>
      <c r="O230" s="77"/>
      <c r="P230" s="196">
        <f>O230*H230</f>
        <v>0</v>
      </c>
      <c r="Q230" s="196">
        <v>0.14699999999999999</v>
      </c>
      <c r="R230" s="196">
        <f>Q230*H230</f>
        <v>0.29399999999999998</v>
      </c>
      <c r="S230" s="196">
        <v>0</v>
      </c>
      <c r="T230" s="197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8" t="s">
        <v>146</v>
      </c>
      <c r="AT230" s="198" t="s">
        <v>142</v>
      </c>
      <c r="AU230" s="198" t="s">
        <v>147</v>
      </c>
      <c r="AY230" s="19" t="s">
        <v>139</v>
      </c>
      <c r="BE230" s="199">
        <f>IF(N230="základní",J230,0)</f>
        <v>0</v>
      </c>
      <c r="BF230" s="199">
        <f>IF(N230="snížená",J230,0)</f>
        <v>0</v>
      </c>
      <c r="BG230" s="199">
        <f>IF(N230="zákl. přenesená",J230,0)</f>
        <v>0</v>
      </c>
      <c r="BH230" s="199">
        <f>IF(N230="sníž. přenesená",J230,0)</f>
        <v>0</v>
      </c>
      <c r="BI230" s="199">
        <f>IF(N230="nulová",J230,0)</f>
        <v>0</v>
      </c>
      <c r="BJ230" s="19" t="s">
        <v>147</v>
      </c>
      <c r="BK230" s="199">
        <f>ROUND(I230*H230,2)</f>
        <v>0</v>
      </c>
      <c r="BL230" s="19" t="s">
        <v>146</v>
      </c>
      <c r="BM230" s="198" t="s">
        <v>260</v>
      </c>
    </row>
    <row r="231" s="13" customFormat="1">
      <c r="A231" s="13"/>
      <c r="B231" s="200"/>
      <c r="C231" s="13"/>
      <c r="D231" s="201" t="s">
        <v>149</v>
      </c>
      <c r="E231" s="202" t="s">
        <v>1</v>
      </c>
      <c r="F231" s="203" t="s">
        <v>261</v>
      </c>
      <c r="G231" s="13"/>
      <c r="H231" s="202" t="s">
        <v>1</v>
      </c>
      <c r="I231" s="204"/>
      <c r="J231" s="13"/>
      <c r="K231" s="13"/>
      <c r="L231" s="200"/>
      <c r="M231" s="205"/>
      <c r="N231" s="206"/>
      <c r="O231" s="206"/>
      <c r="P231" s="206"/>
      <c r="Q231" s="206"/>
      <c r="R231" s="206"/>
      <c r="S231" s="206"/>
      <c r="T231" s="20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2" t="s">
        <v>149</v>
      </c>
      <c r="AU231" s="202" t="s">
        <v>147</v>
      </c>
      <c r="AV231" s="13" t="s">
        <v>88</v>
      </c>
      <c r="AW231" s="13" t="s">
        <v>36</v>
      </c>
      <c r="AX231" s="13" t="s">
        <v>80</v>
      </c>
      <c r="AY231" s="202" t="s">
        <v>139</v>
      </c>
    </row>
    <row r="232" s="14" customFormat="1">
      <c r="A232" s="14"/>
      <c r="B232" s="208"/>
      <c r="C232" s="14"/>
      <c r="D232" s="201" t="s">
        <v>149</v>
      </c>
      <c r="E232" s="209" t="s">
        <v>1</v>
      </c>
      <c r="F232" s="210" t="s">
        <v>262</v>
      </c>
      <c r="G232" s="14"/>
      <c r="H232" s="211">
        <v>2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149</v>
      </c>
      <c r="AU232" s="209" t="s">
        <v>147</v>
      </c>
      <c r="AV232" s="14" t="s">
        <v>147</v>
      </c>
      <c r="AW232" s="14" t="s">
        <v>36</v>
      </c>
      <c r="AX232" s="14" t="s">
        <v>88</v>
      </c>
      <c r="AY232" s="209" t="s">
        <v>139</v>
      </c>
    </row>
    <row r="233" s="2" customFormat="1" ht="21.75" customHeight="1">
      <c r="A233" s="38"/>
      <c r="B233" s="185"/>
      <c r="C233" s="186" t="s">
        <v>7</v>
      </c>
      <c r="D233" s="186" t="s">
        <v>142</v>
      </c>
      <c r="E233" s="187" t="s">
        <v>263</v>
      </c>
      <c r="F233" s="188" t="s">
        <v>264</v>
      </c>
      <c r="G233" s="189" t="s">
        <v>169</v>
      </c>
      <c r="H233" s="190">
        <v>19.492999999999999</v>
      </c>
      <c r="I233" s="191"/>
      <c r="J233" s="192">
        <f>ROUND(I233*H233,2)</f>
        <v>0</v>
      </c>
      <c r="K233" s="193"/>
      <c r="L233" s="39"/>
      <c r="M233" s="194" t="s">
        <v>1</v>
      </c>
      <c r="N233" s="195" t="s">
        <v>46</v>
      </c>
      <c r="O233" s="77"/>
      <c r="P233" s="196">
        <f>O233*H233</f>
        <v>0</v>
      </c>
      <c r="Q233" s="196">
        <v>0.0051999999999999998</v>
      </c>
      <c r="R233" s="196">
        <f>Q233*H233</f>
        <v>0.10136359999999998</v>
      </c>
      <c r="S233" s="196">
        <v>0</v>
      </c>
      <c r="T233" s="19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8" t="s">
        <v>146</v>
      </c>
      <c r="AT233" s="198" t="s">
        <v>142</v>
      </c>
      <c r="AU233" s="198" t="s">
        <v>147</v>
      </c>
      <c r="AY233" s="19" t="s">
        <v>139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9" t="s">
        <v>147</v>
      </c>
      <c r="BK233" s="199">
        <f>ROUND(I233*H233,2)</f>
        <v>0</v>
      </c>
      <c r="BL233" s="19" t="s">
        <v>146</v>
      </c>
      <c r="BM233" s="198" t="s">
        <v>265</v>
      </c>
    </row>
    <row r="234" s="2" customFormat="1" ht="21.75" customHeight="1">
      <c r="A234" s="38"/>
      <c r="B234" s="185"/>
      <c r="C234" s="186" t="s">
        <v>266</v>
      </c>
      <c r="D234" s="186" t="s">
        <v>142</v>
      </c>
      <c r="E234" s="187" t="s">
        <v>267</v>
      </c>
      <c r="F234" s="188" t="s">
        <v>268</v>
      </c>
      <c r="G234" s="189" t="s">
        <v>162</v>
      </c>
      <c r="H234" s="190">
        <v>18</v>
      </c>
      <c r="I234" s="191"/>
      <c r="J234" s="192">
        <f>ROUND(I234*H234,2)</f>
        <v>0</v>
      </c>
      <c r="K234" s="193"/>
      <c r="L234" s="39"/>
      <c r="M234" s="194" t="s">
        <v>1</v>
      </c>
      <c r="N234" s="195" t="s">
        <v>46</v>
      </c>
      <c r="O234" s="77"/>
      <c r="P234" s="196">
        <f>O234*H234</f>
        <v>0</v>
      </c>
      <c r="Q234" s="196">
        <v>0.0015</v>
      </c>
      <c r="R234" s="196">
        <f>Q234*H234</f>
        <v>0.027</v>
      </c>
      <c r="S234" s="196">
        <v>0</v>
      </c>
      <c r="T234" s="197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8" t="s">
        <v>146</v>
      </c>
      <c r="AT234" s="198" t="s">
        <v>142</v>
      </c>
      <c r="AU234" s="198" t="s">
        <v>147</v>
      </c>
      <c r="AY234" s="19" t="s">
        <v>139</v>
      </c>
      <c r="BE234" s="199">
        <f>IF(N234="základní",J234,0)</f>
        <v>0</v>
      </c>
      <c r="BF234" s="199">
        <f>IF(N234="snížená",J234,0)</f>
        <v>0</v>
      </c>
      <c r="BG234" s="199">
        <f>IF(N234="zákl. přenesená",J234,0)</f>
        <v>0</v>
      </c>
      <c r="BH234" s="199">
        <f>IF(N234="sníž. přenesená",J234,0)</f>
        <v>0</v>
      </c>
      <c r="BI234" s="199">
        <f>IF(N234="nulová",J234,0)</f>
        <v>0</v>
      </c>
      <c r="BJ234" s="19" t="s">
        <v>147</v>
      </c>
      <c r="BK234" s="199">
        <f>ROUND(I234*H234,2)</f>
        <v>0</v>
      </c>
      <c r="BL234" s="19" t="s">
        <v>146</v>
      </c>
      <c r="BM234" s="198" t="s">
        <v>269</v>
      </c>
    </row>
    <row r="235" s="2" customFormat="1" ht="21.75" customHeight="1">
      <c r="A235" s="38"/>
      <c r="B235" s="185"/>
      <c r="C235" s="186" t="s">
        <v>270</v>
      </c>
      <c r="D235" s="186" t="s">
        <v>142</v>
      </c>
      <c r="E235" s="187" t="s">
        <v>271</v>
      </c>
      <c r="F235" s="188" t="s">
        <v>272</v>
      </c>
      <c r="G235" s="189" t="s">
        <v>169</v>
      </c>
      <c r="H235" s="190">
        <v>10.890000000000001</v>
      </c>
      <c r="I235" s="191"/>
      <c r="J235" s="192">
        <f>ROUND(I235*H235,2)</f>
        <v>0</v>
      </c>
      <c r="K235" s="193"/>
      <c r="L235" s="39"/>
      <c r="M235" s="194" t="s">
        <v>1</v>
      </c>
      <c r="N235" s="195" t="s">
        <v>46</v>
      </c>
      <c r="O235" s="77"/>
      <c r="P235" s="196">
        <f>O235*H235</f>
        <v>0</v>
      </c>
      <c r="Q235" s="196">
        <v>0.105</v>
      </c>
      <c r="R235" s="196">
        <f>Q235*H235</f>
        <v>1.1434500000000001</v>
      </c>
      <c r="S235" s="196">
        <v>0</v>
      </c>
      <c r="T235" s="19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8" t="s">
        <v>146</v>
      </c>
      <c r="AT235" s="198" t="s">
        <v>142</v>
      </c>
      <c r="AU235" s="198" t="s">
        <v>147</v>
      </c>
      <c r="AY235" s="19" t="s">
        <v>139</v>
      </c>
      <c r="BE235" s="199">
        <f>IF(N235="základní",J235,0)</f>
        <v>0</v>
      </c>
      <c r="BF235" s="199">
        <f>IF(N235="snížená",J235,0)</f>
        <v>0</v>
      </c>
      <c r="BG235" s="199">
        <f>IF(N235="zákl. přenesená",J235,0)</f>
        <v>0</v>
      </c>
      <c r="BH235" s="199">
        <f>IF(N235="sníž. přenesená",J235,0)</f>
        <v>0</v>
      </c>
      <c r="BI235" s="199">
        <f>IF(N235="nulová",J235,0)</f>
        <v>0</v>
      </c>
      <c r="BJ235" s="19" t="s">
        <v>147</v>
      </c>
      <c r="BK235" s="199">
        <f>ROUND(I235*H235,2)</f>
        <v>0</v>
      </c>
      <c r="BL235" s="19" t="s">
        <v>146</v>
      </c>
      <c r="BM235" s="198" t="s">
        <v>273</v>
      </c>
    </row>
    <row r="236" s="14" customFormat="1">
      <c r="A236" s="14"/>
      <c r="B236" s="208"/>
      <c r="C236" s="14"/>
      <c r="D236" s="201" t="s">
        <v>149</v>
      </c>
      <c r="E236" s="209" t="s">
        <v>1</v>
      </c>
      <c r="F236" s="210" t="s">
        <v>274</v>
      </c>
      <c r="G236" s="14"/>
      <c r="H236" s="211">
        <v>10.890000000000001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149</v>
      </c>
      <c r="AU236" s="209" t="s">
        <v>147</v>
      </c>
      <c r="AV236" s="14" t="s">
        <v>147</v>
      </c>
      <c r="AW236" s="14" t="s">
        <v>36</v>
      </c>
      <c r="AX236" s="14" t="s">
        <v>88</v>
      </c>
      <c r="AY236" s="209" t="s">
        <v>139</v>
      </c>
    </row>
    <row r="237" s="2" customFormat="1" ht="16.5" customHeight="1">
      <c r="A237" s="38"/>
      <c r="B237" s="185"/>
      <c r="C237" s="186" t="s">
        <v>275</v>
      </c>
      <c r="D237" s="186" t="s">
        <v>142</v>
      </c>
      <c r="E237" s="187" t="s">
        <v>276</v>
      </c>
      <c r="F237" s="188" t="s">
        <v>277</v>
      </c>
      <c r="G237" s="189" t="s">
        <v>169</v>
      </c>
      <c r="H237" s="190">
        <v>10.890000000000001</v>
      </c>
      <c r="I237" s="191"/>
      <c r="J237" s="192">
        <f>ROUND(I237*H237,2)</f>
        <v>0</v>
      </c>
      <c r="K237" s="193"/>
      <c r="L237" s="39"/>
      <c r="M237" s="194" t="s">
        <v>1</v>
      </c>
      <c r="N237" s="195" t="s">
        <v>46</v>
      </c>
      <c r="O237" s="77"/>
      <c r="P237" s="196">
        <f>O237*H237</f>
        <v>0</v>
      </c>
      <c r="Q237" s="196">
        <v>0</v>
      </c>
      <c r="R237" s="196">
        <f>Q237*H237</f>
        <v>0</v>
      </c>
      <c r="S237" s="196">
        <v>0</v>
      </c>
      <c r="T237" s="197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8" t="s">
        <v>146</v>
      </c>
      <c r="AT237" s="198" t="s">
        <v>142</v>
      </c>
      <c r="AU237" s="198" t="s">
        <v>147</v>
      </c>
      <c r="AY237" s="19" t="s">
        <v>139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9" t="s">
        <v>147</v>
      </c>
      <c r="BK237" s="199">
        <f>ROUND(I237*H237,2)</f>
        <v>0</v>
      </c>
      <c r="BL237" s="19" t="s">
        <v>146</v>
      </c>
      <c r="BM237" s="198" t="s">
        <v>278</v>
      </c>
    </row>
    <row r="238" s="2" customFormat="1" ht="16.5" customHeight="1">
      <c r="A238" s="38"/>
      <c r="B238" s="185"/>
      <c r="C238" s="186" t="s">
        <v>279</v>
      </c>
      <c r="D238" s="186" t="s">
        <v>142</v>
      </c>
      <c r="E238" s="187" t="s">
        <v>280</v>
      </c>
      <c r="F238" s="188" t="s">
        <v>281</v>
      </c>
      <c r="G238" s="189" t="s">
        <v>169</v>
      </c>
      <c r="H238" s="190">
        <v>10.890000000000001</v>
      </c>
      <c r="I238" s="191"/>
      <c r="J238" s="192">
        <f>ROUND(I238*H238,2)</f>
        <v>0</v>
      </c>
      <c r="K238" s="193"/>
      <c r="L238" s="39"/>
      <c r="M238" s="194" t="s">
        <v>1</v>
      </c>
      <c r="N238" s="195" t="s">
        <v>46</v>
      </c>
      <c r="O238" s="77"/>
      <c r="P238" s="196">
        <f>O238*H238</f>
        <v>0</v>
      </c>
      <c r="Q238" s="196">
        <v>0.00056999999999999998</v>
      </c>
      <c r="R238" s="196">
        <f>Q238*H238</f>
        <v>0.0062072999999999998</v>
      </c>
      <c r="S238" s="196">
        <v>0</v>
      </c>
      <c r="T238" s="19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8" t="s">
        <v>146</v>
      </c>
      <c r="AT238" s="198" t="s">
        <v>142</v>
      </c>
      <c r="AU238" s="198" t="s">
        <v>147</v>
      </c>
      <c r="AY238" s="19" t="s">
        <v>139</v>
      </c>
      <c r="BE238" s="199">
        <f>IF(N238="základní",J238,0)</f>
        <v>0</v>
      </c>
      <c r="BF238" s="199">
        <f>IF(N238="snížená",J238,0)</f>
        <v>0</v>
      </c>
      <c r="BG238" s="199">
        <f>IF(N238="zákl. přenesená",J238,0)</f>
        <v>0</v>
      </c>
      <c r="BH238" s="199">
        <f>IF(N238="sníž. přenesená",J238,0)</f>
        <v>0</v>
      </c>
      <c r="BI238" s="199">
        <f>IF(N238="nulová",J238,0)</f>
        <v>0</v>
      </c>
      <c r="BJ238" s="19" t="s">
        <v>147</v>
      </c>
      <c r="BK238" s="199">
        <f>ROUND(I238*H238,2)</f>
        <v>0</v>
      </c>
      <c r="BL238" s="19" t="s">
        <v>146</v>
      </c>
      <c r="BM238" s="198" t="s">
        <v>282</v>
      </c>
    </row>
    <row r="239" s="2" customFormat="1" ht="33" customHeight="1">
      <c r="A239" s="38"/>
      <c r="B239" s="185"/>
      <c r="C239" s="186" t="s">
        <v>283</v>
      </c>
      <c r="D239" s="186" t="s">
        <v>142</v>
      </c>
      <c r="E239" s="187" t="s">
        <v>284</v>
      </c>
      <c r="F239" s="188" t="s">
        <v>285</v>
      </c>
      <c r="G239" s="189" t="s">
        <v>154</v>
      </c>
      <c r="H239" s="190">
        <v>1</v>
      </c>
      <c r="I239" s="191"/>
      <c r="J239" s="192">
        <f>ROUND(I239*H239,2)</f>
        <v>0</v>
      </c>
      <c r="K239" s="193"/>
      <c r="L239" s="39"/>
      <c r="M239" s="194" t="s">
        <v>1</v>
      </c>
      <c r="N239" s="195" t="s">
        <v>46</v>
      </c>
      <c r="O239" s="77"/>
      <c r="P239" s="196">
        <f>O239*H239</f>
        <v>0</v>
      </c>
      <c r="Q239" s="196">
        <v>0.44169999999999998</v>
      </c>
      <c r="R239" s="196">
        <f>Q239*H239</f>
        <v>0.44169999999999998</v>
      </c>
      <c r="S239" s="196">
        <v>0</v>
      </c>
      <c r="T239" s="197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8" t="s">
        <v>146</v>
      </c>
      <c r="AT239" s="198" t="s">
        <v>142</v>
      </c>
      <c r="AU239" s="198" t="s">
        <v>147</v>
      </c>
      <c r="AY239" s="19" t="s">
        <v>139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9" t="s">
        <v>147</v>
      </c>
      <c r="BK239" s="199">
        <f>ROUND(I239*H239,2)</f>
        <v>0</v>
      </c>
      <c r="BL239" s="19" t="s">
        <v>146</v>
      </c>
      <c r="BM239" s="198" t="s">
        <v>286</v>
      </c>
    </row>
    <row r="240" s="2" customFormat="1" ht="21.75" customHeight="1">
      <c r="A240" s="38"/>
      <c r="B240" s="185"/>
      <c r="C240" s="186" t="s">
        <v>287</v>
      </c>
      <c r="D240" s="186" t="s">
        <v>142</v>
      </c>
      <c r="E240" s="187" t="s">
        <v>288</v>
      </c>
      <c r="F240" s="188" t="s">
        <v>289</v>
      </c>
      <c r="G240" s="189" t="s">
        <v>154</v>
      </c>
      <c r="H240" s="190">
        <v>1</v>
      </c>
      <c r="I240" s="191"/>
      <c r="J240" s="192">
        <f>ROUND(I240*H240,2)</f>
        <v>0</v>
      </c>
      <c r="K240" s="193"/>
      <c r="L240" s="39"/>
      <c r="M240" s="194" t="s">
        <v>1</v>
      </c>
      <c r="N240" s="195" t="s">
        <v>46</v>
      </c>
      <c r="O240" s="77"/>
      <c r="P240" s="196">
        <f>O240*H240</f>
        <v>0</v>
      </c>
      <c r="Q240" s="196">
        <v>0.053620000000000001</v>
      </c>
      <c r="R240" s="196">
        <f>Q240*H240</f>
        <v>0.053620000000000001</v>
      </c>
      <c r="S240" s="196">
        <v>0</v>
      </c>
      <c r="T240" s="197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8" t="s">
        <v>146</v>
      </c>
      <c r="AT240" s="198" t="s">
        <v>142</v>
      </c>
      <c r="AU240" s="198" t="s">
        <v>147</v>
      </c>
      <c r="AY240" s="19" t="s">
        <v>139</v>
      </c>
      <c r="BE240" s="199">
        <f>IF(N240="základní",J240,0)</f>
        <v>0</v>
      </c>
      <c r="BF240" s="199">
        <f>IF(N240="snížená",J240,0)</f>
        <v>0</v>
      </c>
      <c r="BG240" s="199">
        <f>IF(N240="zákl. přenesená",J240,0)</f>
        <v>0</v>
      </c>
      <c r="BH240" s="199">
        <f>IF(N240="sníž. přenesená",J240,0)</f>
        <v>0</v>
      </c>
      <c r="BI240" s="199">
        <f>IF(N240="nulová",J240,0)</f>
        <v>0</v>
      </c>
      <c r="BJ240" s="19" t="s">
        <v>147</v>
      </c>
      <c r="BK240" s="199">
        <f>ROUND(I240*H240,2)</f>
        <v>0</v>
      </c>
      <c r="BL240" s="19" t="s">
        <v>146</v>
      </c>
      <c r="BM240" s="198" t="s">
        <v>290</v>
      </c>
    </row>
    <row r="241" s="2" customFormat="1" ht="16.5" customHeight="1">
      <c r="A241" s="38"/>
      <c r="B241" s="185"/>
      <c r="C241" s="232" t="s">
        <v>291</v>
      </c>
      <c r="D241" s="232" t="s">
        <v>292</v>
      </c>
      <c r="E241" s="233" t="s">
        <v>293</v>
      </c>
      <c r="F241" s="234" t="s">
        <v>294</v>
      </c>
      <c r="G241" s="235" t="s">
        <v>154</v>
      </c>
      <c r="H241" s="236">
        <v>1</v>
      </c>
      <c r="I241" s="237"/>
      <c r="J241" s="238">
        <f>ROUND(I241*H241,2)</f>
        <v>0</v>
      </c>
      <c r="K241" s="239"/>
      <c r="L241" s="240"/>
      <c r="M241" s="241" t="s">
        <v>1</v>
      </c>
      <c r="N241" s="242" t="s">
        <v>46</v>
      </c>
      <c r="O241" s="77"/>
      <c r="P241" s="196">
        <f>O241*H241</f>
        <v>0</v>
      </c>
      <c r="Q241" s="196">
        <v>0.052999999999999998</v>
      </c>
      <c r="R241" s="196">
        <f>Q241*H241</f>
        <v>0.052999999999999998</v>
      </c>
      <c r="S241" s="196">
        <v>0</v>
      </c>
      <c r="T241" s="197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8" t="s">
        <v>185</v>
      </c>
      <c r="AT241" s="198" t="s">
        <v>292</v>
      </c>
      <c r="AU241" s="198" t="s">
        <v>147</v>
      </c>
      <c r="AY241" s="19" t="s">
        <v>139</v>
      </c>
      <c r="BE241" s="199">
        <f>IF(N241="základní",J241,0)</f>
        <v>0</v>
      </c>
      <c r="BF241" s="199">
        <f>IF(N241="snížená",J241,0)</f>
        <v>0</v>
      </c>
      <c r="BG241" s="199">
        <f>IF(N241="zákl. přenesená",J241,0)</f>
        <v>0</v>
      </c>
      <c r="BH241" s="199">
        <f>IF(N241="sníž. přenesená",J241,0)</f>
        <v>0</v>
      </c>
      <c r="BI241" s="199">
        <f>IF(N241="nulová",J241,0)</f>
        <v>0</v>
      </c>
      <c r="BJ241" s="19" t="s">
        <v>147</v>
      </c>
      <c r="BK241" s="199">
        <f>ROUND(I241*H241,2)</f>
        <v>0</v>
      </c>
      <c r="BL241" s="19" t="s">
        <v>146</v>
      </c>
      <c r="BM241" s="198" t="s">
        <v>295</v>
      </c>
    </row>
    <row r="242" s="12" customFormat="1" ht="22.8" customHeight="1">
      <c r="A242" s="12"/>
      <c r="B242" s="172"/>
      <c r="C242" s="12"/>
      <c r="D242" s="173" t="s">
        <v>79</v>
      </c>
      <c r="E242" s="183" t="s">
        <v>191</v>
      </c>
      <c r="F242" s="183" t="s">
        <v>296</v>
      </c>
      <c r="G242" s="12"/>
      <c r="H242" s="12"/>
      <c r="I242" s="175"/>
      <c r="J242" s="184">
        <f>BK242</f>
        <v>0</v>
      </c>
      <c r="K242" s="12"/>
      <c r="L242" s="172"/>
      <c r="M242" s="177"/>
      <c r="N242" s="178"/>
      <c r="O242" s="178"/>
      <c r="P242" s="179">
        <f>SUM(P243:P257)</f>
        <v>0</v>
      </c>
      <c r="Q242" s="178"/>
      <c r="R242" s="179">
        <f>SUM(R243:R257)</f>
        <v>0.00094250000000000009</v>
      </c>
      <c r="S242" s="178"/>
      <c r="T242" s="180">
        <f>SUM(T243:T257)</f>
        <v>3.7352019999999997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73" t="s">
        <v>88</v>
      </c>
      <c r="AT242" s="181" t="s">
        <v>79</v>
      </c>
      <c r="AU242" s="181" t="s">
        <v>88</v>
      </c>
      <c r="AY242" s="173" t="s">
        <v>139</v>
      </c>
      <c r="BK242" s="182">
        <f>SUM(BK243:BK257)</f>
        <v>0</v>
      </c>
    </row>
    <row r="243" s="2" customFormat="1" ht="21.75" customHeight="1">
      <c r="A243" s="38"/>
      <c r="B243" s="185"/>
      <c r="C243" s="186" t="s">
        <v>297</v>
      </c>
      <c r="D243" s="186" t="s">
        <v>142</v>
      </c>
      <c r="E243" s="187" t="s">
        <v>298</v>
      </c>
      <c r="F243" s="188" t="s">
        <v>299</v>
      </c>
      <c r="G243" s="189" t="s">
        <v>169</v>
      </c>
      <c r="H243" s="190">
        <v>19.5</v>
      </c>
      <c r="I243" s="191"/>
      <c r="J243" s="192">
        <f>ROUND(I243*H243,2)</f>
        <v>0</v>
      </c>
      <c r="K243" s="193"/>
      <c r="L243" s="39"/>
      <c r="M243" s="194" t="s">
        <v>1</v>
      </c>
      <c r="N243" s="195" t="s">
        <v>46</v>
      </c>
      <c r="O243" s="77"/>
      <c r="P243" s="196">
        <f>O243*H243</f>
        <v>0</v>
      </c>
      <c r="Q243" s="196">
        <v>4.0000000000000003E-05</v>
      </c>
      <c r="R243" s="196">
        <f>Q243*H243</f>
        <v>0.00078000000000000009</v>
      </c>
      <c r="S243" s="196">
        <v>0</v>
      </c>
      <c r="T243" s="197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8" t="s">
        <v>146</v>
      </c>
      <c r="AT243" s="198" t="s">
        <v>142</v>
      </c>
      <c r="AU243" s="198" t="s">
        <v>147</v>
      </c>
      <c r="AY243" s="19" t="s">
        <v>139</v>
      </c>
      <c r="BE243" s="199">
        <f>IF(N243="základní",J243,0)</f>
        <v>0</v>
      </c>
      <c r="BF243" s="199">
        <f>IF(N243="snížená",J243,0)</f>
        <v>0</v>
      </c>
      <c r="BG243" s="199">
        <f>IF(N243="zákl. přenesená",J243,0)</f>
        <v>0</v>
      </c>
      <c r="BH243" s="199">
        <f>IF(N243="sníž. přenesená",J243,0)</f>
        <v>0</v>
      </c>
      <c r="BI243" s="199">
        <f>IF(N243="nulová",J243,0)</f>
        <v>0</v>
      </c>
      <c r="BJ243" s="19" t="s">
        <v>147</v>
      </c>
      <c r="BK243" s="199">
        <f>ROUND(I243*H243,2)</f>
        <v>0</v>
      </c>
      <c r="BL243" s="19" t="s">
        <v>146</v>
      </c>
      <c r="BM243" s="198" t="s">
        <v>300</v>
      </c>
    </row>
    <row r="244" s="14" customFormat="1">
      <c r="A244" s="14"/>
      <c r="B244" s="208"/>
      <c r="C244" s="14"/>
      <c r="D244" s="201" t="s">
        <v>149</v>
      </c>
      <c r="E244" s="209" t="s">
        <v>1</v>
      </c>
      <c r="F244" s="210" t="s">
        <v>208</v>
      </c>
      <c r="G244" s="14"/>
      <c r="H244" s="211">
        <v>19.5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149</v>
      </c>
      <c r="AU244" s="209" t="s">
        <v>147</v>
      </c>
      <c r="AV244" s="14" t="s">
        <v>147</v>
      </c>
      <c r="AW244" s="14" t="s">
        <v>36</v>
      </c>
      <c r="AX244" s="14" t="s">
        <v>88</v>
      </c>
      <c r="AY244" s="209" t="s">
        <v>139</v>
      </c>
    </row>
    <row r="245" s="2" customFormat="1" ht="21.75" customHeight="1">
      <c r="A245" s="38"/>
      <c r="B245" s="185"/>
      <c r="C245" s="186" t="s">
        <v>301</v>
      </c>
      <c r="D245" s="186" t="s">
        <v>142</v>
      </c>
      <c r="E245" s="187" t="s">
        <v>302</v>
      </c>
      <c r="F245" s="188" t="s">
        <v>303</v>
      </c>
      <c r="G245" s="189" t="s">
        <v>169</v>
      </c>
      <c r="H245" s="190">
        <v>14.042</v>
      </c>
      <c r="I245" s="191"/>
      <c r="J245" s="192">
        <f>ROUND(I245*H245,2)</f>
        <v>0</v>
      </c>
      <c r="K245" s="193"/>
      <c r="L245" s="39"/>
      <c r="M245" s="194" t="s">
        <v>1</v>
      </c>
      <c r="N245" s="195" t="s">
        <v>46</v>
      </c>
      <c r="O245" s="77"/>
      <c r="P245" s="196">
        <f>O245*H245</f>
        <v>0</v>
      </c>
      <c r="Q245" s="196">
        <v>0</v>
      </c>
      <c r="R245" s="196">
        <f>Q245*H245</f>
        <v>0</v>
      </c>
      <c r="S245" s="196">
        <v>0.13100000000000001</v>
      </c>
      <c r="T245" s="197">
        <f>S245*H245</f>
        <v>1.839502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8" t="s">
        <v>146</v>
      </c>
      <c r="AT245" s="198" t="s">
        <v>142</v>
      </c>
      <c r="AU245" s="198" t="s">
        <v>147</v>
      </c>
      <c r="AY245" s="19" t="s">
        <v>139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9" t="s">
        <v>147</v>
      </c>
      <c r="BK245" s="199">
        <f>ROUND(I245*H245,2)</f>
        <v>0</v>
      </c>
      <c r="BL245" s="19" t="s">
        <v>146</v>
      </c>
      <c r="BM245" s="198" t="s">
        <v>304</v>
      </c>
    </row>
    <row r="246" s="13" customFormat="1">
      <c r="A246" s="13"/>
      <c r="B246" s="200"/>
      <c r="C246" s="13"/>
      <c r="D246" s="201" t="s">
        <v>149</v>
      </c>
      <c r="E246" s="202" t="s">
        <v>1</v>
      </c>
      <c r="F246" s="203" t="s">
        <v>305</v>
      </c>
      <c r="G246" s="13"/>
      <c r="H246" s="202" t="s">
        <v>1</v>
      </c>
      <c r="I246" s="204"/>
      <c r="J246" s="13"/>
      <c r="K246" s="13"/>
      <c r="L246" s="200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149</v>
      </c>
      <c r="AU246" s="202" t="s">
        <v>147</v>
      </c>
      <c r="AV246" s="13" t="s">
        <v>88</v>
      </c>
      <c r="AW246" s="13" t="s">
        <v>36</v>
      </c>
      <c r="AX246" s="13" t="s">
        <v>80</v>
      </c>
      <c r="AY246" s="202" t="s">
        <v>139</v>
      </c>
    </row>
    <row r="247" s="14" customFormat="1">
      <c r="A247" s="14"/>
      <c r="B247" s="208"/>
      <c r="C247" s="14"/>
      <c r="D247" s="201" t="s">
        <v>149</v>
      </c>
      <c r="E247" s="209" t="s">
        <v>1</v>
      </c>
      <c r="F247" s="210" t="s">
        <v>306</v>
      </c>
      <c r="G247" s="14"/>
      <c r="H247" s="211">
        <v>14.042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149</v>
      </c>
      <c r="AU247" s="209" t="s">
        <v>147</v>
      </c>
      <c r="AV247" s="14" t="s">
        <v>147</v>
      </c>
      <c r="AW247" s="14" t="s">
        <v>36</v>
      </c>
      <c r="AX247" s="14" t="s">
        <v>80</v>
      </c>
      <c r="AY247" s="209" t="s">
        <v>139</v>
      </c>
    </row>
    <row r="248" s="15" customFormat="1">
      <c r="A248" s="15"/>
      <c r="B248" s="216"/>
      <c r="C248" s="15"/>
      <c r="D248" s="201" t="s">
        <v>149</v>
      </c>
      <c r="E248" s="217" t="s">
        <v>1</v>
      </c>
      <c r="F248" s="218" t="s">
        <v>176</v>
      </c>
      <c r="G248" s="15"/>
      <c r="H248" s="219">
        <v>14.042</v>
      </c>
      <c r="I248" s="220"/>
      <c r="J248" s="15"/>
      <c r="K248" s="15"/>
      <c r="L248" s="216"/>
      <c r="M248" s="221"/>
      <c r="N248" s="222"/>
      <c r="O248" s="222"/>
      <c r="P248" s="222"/>
      <c r="Q248" s="222"/>
      <c r="R248" s="222"/>
      <c r="S248" s="222"/>
      <c r="T248" s="22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7" t="s">
        <v>149</v>
      </c>
      <c r="AU248" s="217" t="s">
        <v>147</v>
      </c>
      <c r="AV248" s="15" t="s">
        <v>146</v>
      </c>
      <c r="AW248" s="15" t="s">
        <v>36</v>
      </c>
      <c r="AX248" s="15" t="s">
        <v>88</v>
      </c>
      <c r="AY248" s="217" t="s">
        <v>139</v>
      </c>
    </row>
    <row r="249" s="2" customFormat="1" ht="21.75" customHeight="1">
      <c r="A249" s="38"/>
      <c r="B249" s="185"/>
      <c r="C249" s="186" t="s">
        <v>307</v>
      </c>
      <c r="D249" s="186" t="s">
        <v>142</v>
      </c>
      <c r="E249" s="187" t="s">
        <v>308</v>
      </c>
      <c r="F249" s="188" t="s">
        <v>309</v>
      </c>
      <c r="G249" s="189" t="s">
        <v>169</v>
      </c>
      <c r="H249" s="190">
        <v>6.0720000000000001</v>
      </c>
      <c r="I249" s="191"/>
      <c r="J249" s="192">
        <f>ROUND(I249*H249,2)</f>
        <v>0</v>
      </c>
      <c r="K249" s="193"/>
      <c r="L249" s="39"/>
      <c r="M249" s="194" t="s">
        <v>1</v>
      </c>
      <c r="N249" s="195" t="s">
        <v>46</v>
      </c>
      <c r="O249" s="77"/>
      <c r="P249" s="196">
        <f>O249*H249</f>
        <v>0</v>
      </c>
      <c r="Q249" s="196">
        <v>0</v>
      </c>
      <c r="R249" s="196">
        <f>Q249*H249</f>
        <v>0</v>
      </c>
      <c r="S249" s="196">
        <v>0.10000000000000001</v>
      </c>
      <c r="T249" s="197">
        <f>S249*H249</f>
        <v>0.60720000000000007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8" t="s">
        <v>146</v>
      </c>
      <c r="AT249" s="198" t="s">
        <v>142</v>
      </c>
      <c r="AU249" s="198" t="s">
        <v>147</v>
      </c>
      <c r="AY249" s="19" t="s">
        <v>139</v>
      </c>
      <c r="BE249" s="199">
        <f>IF(N249="základní",J249,0)</f>
        <v>0</v>
      </c>
      <c r="BF249" s="199">
        <f>IF(N249="snížená",J249,0)</f>
        <v>0</v>
      </c>
      <c r="BG249" s="199">
        <f>IF(N249="zákl. přenesená",J249,0)</f>
        <v>0</v>
      </c>
      <c r="BH249" s="199">
        <f>IF(N249="sníž. přenesená",J249,0)</f>
        <v>0</v>
      </c>
      <c r="BI249" s="199">
        <f>IF(N249="nulová",J249,0)</f>
        <v>0</v>
      </c>
      <c r="BJ249" s="19" t="s">
        <v>147</v>
      </c>
      <c r="BK249" s="199">
        <f>ROUND(I249*H249,2)</f>
        <v>0</v>
      </c>
      <c r="BL249" s="19" t="s">
        <v>146</v>
      </c>
      <c r="BM249" s="198" t="s">
        <v>310</v>
      </c>
    </row>
    <row r="250" s="14" customFormat="1">
      <c r="A250" s="14"/>
      <c r="B250" s="208"/>
      <c r="C250" s="14"/>
      <c r="D250" s="201" t="s">
        <v>149</v>
      </c>
      <c r="E250" s="209" t="s">
        <v>1</v>
      </c>
      <c r="F250" s="210" t="s">
        <v>311</v>
      </c>
      <c r="G250" s="14"/>
      <c r="H250" s="211">
        <v>6.0720000000000001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149</v>
      </c>
      <c r="AU250" s="209" t="s">
        <v>147</v>
      </c>
      <c r="AV250" s="14" t="s">
        <v>147</v>
      </c>
      <c r="AW250" s="14" t="s">
        <v>36</v>
      </c>
      <c r="AX250" s="14" t="s">
        <v>88</v>
      </c>
      <c r="AY250" s="209" t="s">
        <v>139</v>
      </c>
    </row>
    <row r="251" s="2" customFormat="1" ht="21.75" customHeight="1">
      <c r="A251" s="38"/>
      <c r="B251" s="185"/>
      <c r="C251" s="186" t="s">
        <v>312</v>
      </c>
      <c r="D251" s="186" t="s">
        <v>142</v>
      </c>
      <c r="E251" s="187" t="s">
        <v>313</v>
      </c>
      <c r="F251" s="188" t="s">
        <v>314</v>
      </c>
      <c r="G251" s="189" t="s">
        <v>169</v>
      </c>
      <c r="H251" s="190">
        <v>10.890000000000001</v>
      </c>
      <c r="I251" s="191"/>
      <c r="J251" s="192">
        <f>ROUND(I251*H251,2)</f>
        <v>0</v>
      </c>
      <c r="K251" s="193"/>
      <c r="L251" s="39"/>
      <c r="M251" s="194" t="s">
        <v>1</v>
      </c>
      <c r="N251" s="195" t="s">
        <v>46</v>
      </c>
      <c r="O251" s="77"/>
      <c r="P251" s="196">
        <f>O251*H251</f>
        <v>0</v>
      </c>
      <c r="Q251" s="196">
        <v>0</v>
      </c>
      <c r="R251" s="196">
        <f>Q251*H251</f>
        <v>0</v>
      </c>
      <c r="S251" s="196">
        <v>0.089999999999999997</v>
      </c>
      <c r="T251" s="197">
        <f>S251*H251</f>
        <v>0.98009999999999997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8" t="s">
        <v>146</v>
      </c>
      <c r="AT251" s="198" t="s">
        <v>142</v>
      </c>
      <c r="AU251" s="198" t="s">
        <v>147</v>
      </c>
      <c r="AY251" s="19" t="s">
        <v>139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9" t="s">
        <v>147</v>
      </c>
      <c r="BK251" s="199">
        <f>ROUND(I251*H251,2)</f>
        <v>0</v>
      </c>
      <c r="BL251" s="19" t="s">
        <v>146</v>
      </c>
      <c r="BM251" s="198" t="s">
        <v>315</v>
      </c>
    </row>
    <row r="252" s="2" customFormat="1" ht="16.5" customHeight="1">
      <c r="A252" s="38"/>
      <c r="B252" s="185"/>
      <c r="C252" s="186" t="s">
        <v>316</v>
      </c>
      <c r="D252" s="186" t="s">
        <v>142</v>
      </c>
      <c r="E252" s="187" t="s">
        <v>317</v>
      </c>
      <c r="F252" s="188" t="s">
        <v>318</v>
      </c>
      <c r="G252" s="189" t="s">
        <v>169</v>
      </c>
      <c r="H252" s="190">
        <v>3.3999999999999999</v>
      </c>
      <c r="I252" s="191"/>
      <c r="J252" s="192">
        <f>ROUND(I252*H252,2)</f>
        <v>0</v>
      </c>
      <c r="K252" s="193"/>
      <c r="L252" s="39"/>
      <c r="M252" s="194" t="s">
        <v>1</v>
      </c>
      <c r="N252" s="195" t="s">
        <v>46</v>
      </c>
      <c r="O252" s="77"/>
      <c r="P252" s="196">
        <f>O252*H252</f>
        <v>0</v>
      </c>
      <c r="Q252" s="196">
        <v>0</v>
      </c>
      <c r="R252" s="196">
        <f>Q252*H252</f>
        <v>0</v>
      </c>
      <c r="S252" s="196">
        <v>0.075999999999999998</v>
      </c>
      <c r="T252" s="197">
        <f>S252*H252</f>
        <v>0.25839999999999996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8" t="s">
        <v>146</v>
      </c>
      <c r="AT252" s="198" t="s">
        <v>142</v>
      </c>
      <c r="AU252" s="198" t="s">
        <v>147</v>
      </c>
      <c r="AY252" s="19" t="s">
        <v>139</v>
      </c>
      <c r="BE252" s="199">
        <f>IF(N252="základní",J252,0)</f>
        <v>0</v>
      </c>
      <c r="BF252" s="199">
        <f>IF(N252="snížená",J252,0)</f>
        <v>0</v>
      </c>
      <c r="BG252" s="199">
        <f>IF(N252="zákl. přenesená",J252,0)</f>
        <v>0</v>
      </c>
      <c r="BH252" s="199">
        <f>IF(N252="sníž. přenesená",J252,0)</f>
        <v>0</v>
      </c>
      <c r="BI252" s="199">
        <f>IF(N252="nulová",J252,0)</f>
        <v>0</v>
      </c>
      <c r="BJ252" s="19" t="s">
        <v>147</v>
      </c>
      <c r="BK252" s="199">
        <f>ROUND(I252*H252,2)</f>
        <v>0</v>
      </c>
      <c r="BL252" s="19" t="s">
        <v>146</v>
      </c>
      <c r="BM252" s="198" t="s">
        <v>319</v>
      </c>
    </row>
    <row r="253" s="2" customFormat="1" ht="21.75" customHeight="1">
      <c r="A253" s="38"/>
      <c r="B253" s="185"/>
      <c r="C253" s="186" t="s">
        <v>320</v>
      </c>
      <c r="D253" s="186" t="s">
        <v>142</v>
      </c>
      <c r="E253" s="187" t="s">
        <v>321</v>
      </c>
      <c r="F253" s="188" t="s">
        <v>322</v>
      </c>
      <c r="G253" s="189" t="s">
        <v>323</v>
      </c>
      <c r="H253" s="190">
        <v>1</v>
      </c>
      <c r="I253" s="191"/>
      <c r="J253" s="192">
        <f>ROUND(I253*H253,2)</f>
        <v>0</v>
      </c>
      <c r="K253" s="193"/>
      <c r="L253" s="39"/>
      <c r="M253" s="194" t="s">
        <v>1</v>
      </c>
      <c r="N253" s="195" t="s">
        <v>46</v>
      </c>
      <c r="O253" s="77"/>
      <c r="P253" s="196">
        <f>O253*H253</f>
        <v>0</v>
      </c>
      <c r="Q253" s="196">
        <v>0</v>
      </c>
      <c r="R253" s="196">
        <f>Q253*H253</f>
        <v>0</v>
      </c>
      <c r="S253" s="196">
        <v>0.012999999999999999</v>
      </c>
      <c r="T253" s="197">
        <f>S253*H253</f>
        <v>0.012999999999999999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8" t="s">
        <v>146</v>
      </c>
      <c r="AT253" s="198" t="s">
        <v>142</v>
      </c>
      <c r="AU253" s="198" t="s">
        <v>147</v>
      </c>
      <c r="AY253" s="19" t="s">
        <v>139</v>
      </c>
      <c r="BE253" s="199">
        <f>IF(N253="základní",J253,0)</f>
        <v>0</v>
      </c>
      <c r="BF253" s="199">
        <f>IF(N253="snížená",J253,0)</f>
        <v>0</v>
      </c>
      <c r="BG253" s="199">
        <f>IF(N253="zákl. přenesená",J253,0)</f>
        <v>0</v>
      </c>
      <c r="BH253" s="199">
        <f>IF(N253="sníž. přenesená",J253,0)</f>
        <v>0</v>
      </c>
      <c r="BI253" s="199">
        <f>IF(N253="nulová",J253,0)</f>
        <v>0</v>
      </c>
      <c r="BJ253" s="19" t="s">
        <v>147</v>
      </c>
      <c r="BK253" s="199">
        <f>ROUND(I253*H253,2)</f>
        <v>0</v>
      </c>
      <c r="BL253" s="19" t="s">
        <v>146</v>
      </c>
      <c r="BM253" s="198" t="s">
        <v>324</v>
      </c>
    </row>
    <row r="254" s="2" customFormat="1" ht="21.75" customHeight="1">
      <c r="A254" s="38"/>
      <c r="B254" s="185"/>
      <c r="C254" s="186" t="s">
        <v>325</v>
      </c>
      <c r="D254" s="186" t="s">
        <v>142</v>
      </c>
      <c r="E254" s="187" t="s">
        <v>326</v>
      </c>
      <c r="F254" s="188" t="s">
        <v>327</v>
      </c>
      <c r="G254" s="189" t="s">
        <v>323</v>
      </c>
      <c r="H254" s="190">
        <v>1</v>
      </c>
      <c r="I254" s="191"/>
      <c r="J254" s="192">
        <f>ROUND(I254*H254,2)</f>
        <v>0</v>
      </c>
      <c r="K254" s="193"/>
      <c r="L254" s="39"/>
      <c r="M254" s="194" t="s">
        <v>1</v>
      </c>
      <c r="N254" s="195" t="s">
        <v>46</v>
      </c>
      <c r="O254" s="77"/>
      <c r="P254" s="196">
        <f>O254*H254</f>
        <v>0</v>
      </c>
      <c r="Q254" s="196">
        <v>0</v>
      </c>
      <c r="R254" s="196">
        <f>Q254*H254</f>
        <v>0</v>
      </c>
      <c r="S254" s="196">
        <v>0.036999999999999998</v>
      </c>
      <c r="T254" s="197">
        <f>S254*H254</f>
        <v>0.036999999999999998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8" t="s">
        <v>146</v>
      </c>
      <c r="AT254" s="198" t="s">
        <v>142</v>
      </c>
      <c r="AU254" s="198" t="s">
        <v>147</v>
      </c>
      <c r="AY254" s="19" t="s">
        <v>139</v>
      </c>
      <c r="BE254" s="199">
        <f>IF(N254="základní",J254,0)</f>
        <v>0</v>
      </c>
      <c r="BF254" s="199">
        <f>IF(N254="snížená",J254,0)</f>
        <v>0</v>
      </c>
      <c r="BG254" s="199">
        <f>IF(N254="zákl. přenesená",J254,0)</f>
        <v>0</v>
      </c>
      <c r="BH254" s="199">
        <f>IF(N254="sníž. přenesená",J254,0)</f>
        <v>0</v>
      </c>
      <c r="BI254" s="199">
        <f>IF(N254="nulová",J254,0)</f>
        <v>0</v>
      </c>
      <c r="BJ254" s="19" t="s">
        <v>147</v>
      </c>
      <c r="BK254" s="199">
        <f>ROUND(I254*H254,2)</f>
        <v>0</v>
      </c>
      <c r="BL254" s="19" t="s">
        <v>146</v>
      </c>
      <c r="BM254" s="198" t="s">
        <v>328</v>
      </c>
    </row>
    <row r="255" s="2" customFormat="1" ht="21.75" customHeight="1">
      <c r="A255" s="38"/>
      <c r="B255" s="185"/>
      <c r="C255" s="186" t="s">
        <v>329</v>
      </c>
      <c r="D255" s="186" t="s">
        <v>142</v>
      </c>
      <c r="E255" s="187" t="s">
        <v>330</v>
      </c>
      <c r="F255" s="188" t="s">
        <v>331</v>
      </c>
      <c r="G255" s="189" t="s">
        <v>162</v>
      </c>
      <c r="H255" s="190">
        <v>0.25</v>
      </c>
      <c r="I255" s="191"/>
      <c r="J255" s="192">
        <f>ROUND(I255*H255,2)</f>
        <v>0</v>
      </c>
      <c r="K255" s="193"/>
      <c r="L255" s="39"/>
      <c r="M255" s="194" t="s">
        <v>1</v>
      </c>
      <c r="N255" s="195" t="s">
        <v>46</v>
      </c>
      <c r="O255" s="77"/>
      <c r="P255" s="196">
        <f>O255*H255</f>
        <v>0</v>
      </c>
      <c r="Q255" s="196">
        <v>0.00064999999999999997</v>
      </c>
      <c r="R255" s="196">
        <f>Q255*H255</f>
        <v>0.00016249999999999999</v>
      </c>
      <c r="S255" s="196">
        <v>0</v>
      </c>
      <c r="T255" s="19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8" t="s">
        <v>146</v>
      </c>
      <c r="AT255" s="198" t="s">
        <v>142</v>
      </c>
      <c r="AU255" s="198" t="s">
        <v>147</v>
      </c>
      <c r="AY255" s="19" t="s">
        <v>139</v>
      </c>
      <c r="BE255" s="199">
        <f>IF(N255="základní",J255,0)</f>
        <v>0</v>
      </c>
      <c r="BF255" s="199">
        <f>IF(N255="snížená",J255,0)</f>
        <v>0</v>
      </c>
      <c r="BG255" s="199">
        <f>IF(N255="zákl. přenesená",J255,0)</f>
        <v>0</v>
      </c>
      <c r="BH255" s="199">
        <f>IF(N255="sníž. přenesená",J255,0)</f>
        <v>0</v>
      </c>
      <c r="BI255" s="199">
        <f>IF(N255="nulová",J255,0)</f>
        <v>0</v>
      </c>
      <c r="BJ255" s="19" t="s">
        <v>147</v>
      </c>
      <c r="BK255" s="199">
        <f>ROUND(I255*H255,2)</f>
        <v>0</v>
      </c>
      <c r="BL255" s="19" t="s">
        <v>146</v>
      </c>
      <c r="BM255" s="198" t="s">
        <v>332</v>
      </c>
    </row>
    <row r="256" s="13" customFormat="1">
      <c r="A256" s="13"/>
      <c r="B256" s="200"/>
      <c r="C256" s="13"/>
      <c r="D256" s="201" t="s">
        <v>149</v>
      </c>
      <c r="E256" s="202" t="s">
        <v>1</v>
      </c>
      <c r="F256" s="203" t="s">
        <v>333</v>
      </c>
      <c r="G256" s="13"/>
      <c r="H256" s="202" t="s">
        <v>1</v>
      </c>
      <c r="I256" s="204"/>
      <c r="J256" s="13"/>
      <c r="K256" s="13"/>
      <c r="L256" s="200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149</v>
      </c>
      <c r="AU256" s="202" t="s">
        <v>147</v>
      </c>
      <c r="AV256" s="13" t="s">
        <v>88</v>
      </c>
      <c r="AW256" s="13" t="s">
        <v>36</v>
      </c>
      <c r="AX256" s="13" t="s">
        <v>80</v>
      </c>
      <c r="AY256" s="202" t="s">
        <v>139</v>
      </c>
    </row>
    <row r="257" s="14" customFormat="1">
      <c r="A257" s="14"/>
      <c r="B257" s="208"/>
      <c r="C257" s="14"/>
      <c r="D257" s="201" t="s">
        <v>149</v>
      </c>
      <c r="E257" s="209" t="s">
        <v>1</v>
      </c>
      <c r="F257" s="210" t="s">
        <v>334</v>
      </c>
      <c r="G257" s="14"/>
      <c r="H257" s="211">
        <v>0.25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149</v>
      </c>
      <c r="AU257" s="209" t="s">
        <v>147</v>
      </c>
      <c r="AV257" s="14" t="s">
        <v>147</v>
      </c>
      <c r="AW257" s="14" t="s">
        <v>36</v>
      </c>
      <c r="AX257" s="14" t="s">
        <v>88</v>
      </c>
      <c r="AY257" s="209" t="s">
        <v>139</v>
      </c>
    </row>
    <row r="258" s="12" customFormat="1" ht="22.8" customHeight="1">
      <c r="A258" s="12"/>
      <c r="B258" s="172"/>
      <c r="C258" s="12"/>
      <c r="D258" s="173" t="s">
        <v>79</v>
      </c>
      <c r="E258" s="183" t="s">
        <v>335</v>
      </c>
      <c r="F258" s="183" t="s">
        <v>336</v>
      </c>
      <c r="G258" s="12"/>
      <c r="H258" s="12"/>
      <c r="I258" s="175"/>
      <c r="J258" s="184">
        <f>BK258</f>
        <v>0</v>
      </c>
      <c r="K258" s="12"/>
      <c r="L258" s="172"/>
      <c r="M258" s="177"/>
      <c r="N258" s="178"/>
      <c r="O258" s="178"/>
      <c r="P258" s="179">
        <f>SUM(P259:P263)</f>
        <v>0</v>
      </c>
      <c r="Q258" s="178"/>
      <c r="R258" s="179">
        <f>SUM(R259:R263)</f>
        <v>0</v>
      </c>
      <c r="S258" s="178"/>
      <c r="T258" s="180">
        <f>SUM(T259:T263)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3" t="s">
        <v>88</v>
      </c>
      <c r="AT258" s="181" t="s">
        <v>79</v>
      </c>
      <c r="AU258" s="181" t="s">
        <v>88</v>
      </c>
      <c r="AY258" s="173" t="s">
        <v>139</v>
      </c>
      <c r="BK258" s="182">
        <f>SUM(BK259:BK263)</f>
        <v>0</v>
      </c>
    </row>
    <row r="259" s="2" customFormat="1" ht="21.75" customHeight="1">
      <c r="A259" s="38"/>
      <c r="B259" s="185"/>
      <c r="C259" s="186" t="s">
        <v>337</v>
      </c>
      <c r="D259" s="186" t="s">
        <v>142</v>
      </c>
      <c r="E259" s="187" t="s">
        <v>338</v>
      </c>
      <c r="F259" s="188" t="s">
        <v>339</v>
      </c>
      <c r="G259" s="189" t="s">
        <v>340</v>
      </c>
      <c r="H259" s="190">
        <v>4.0529999999999999</v>
      </c>
      <c r="I259" s="191"/>
      <c r="J259" s="192">
        <f>ROUND(I259*H259,2)</f>
        <v>0</v>
      </c>
      <c r="K259" s="193"/>
      <c r="L259" s="39"/>
      <c r="M259" s="194" t="s">
        <v>1</v>
      </c>
      <c r="N259" s="195" t="s">
        <v>46</v>
      </c>
      <c r="O259" s="77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8" t="s">
        <v>146</v>
      </c>
      <c r="AT259" s="198" t="s">
        <v>142</v>
      </c>
      <c r="AU259" s="198" t="s">
        <v>147</v>
      </c>
      <c r="AY259" s="19" t="s">
        <v>139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9" t="s">
        <v>147</v>
      </c>
      <c r="BK259" s="199">
        <f>ROUND(I259*H259,2)</f>
        <v>0</v>
      </c>
      <c r="BL259" s="19" t="s">
        <v>146</v>
      </c>
      <c r="BM259" s="198" t="s">
        <v>341</v>
      </c>
    </row>
    <row r="260" s="2" customFormat="1" ht="21.75" customHeight="1">
      <c r="A260" s="38"/>
      <c r="B260" s="185"/>
      <c r="C260" s="186" t="s">
        <v>342</v>
      </c>
      <c r="D260" s="186" t="s">
        <v>142</v>
      </c>
      <c r="E260" s="187" t="s">
        <v>343</v>
      </c>
      <c r="F260" s="188" t="s">
        <v>344</v>
      </c>
      <c r="G260" s="189" t="s">
        <v>340</v>
      </c>
      <c r="H260" s="190">
        <v>4.0529999999999999</v>
      </c>
      <c r="I260" s="191"/>
      <c r="J260" s="192">
        <f>ROUND(I260*H260,2)</f>
        <v>0</v>
      </c>
      <c r="K260" s="193"/>
      <c r="L260" s="39"/>
      <c r="M260" s="194" t="s">
        <v>1</v>
      </c>
      <c r="N260" s="195" t="s">
        <v>46</v>
      </c>
      <c r="O260" s="77"/>
      <c r="P260" s="196">
        <f>O260*H260</f>
        <v>0</v>
      </c>
      <c r="Q260" s="196">
        <v>0</v>
      </c>
      <c r="R260" s="196">
        <f>Q260*H260</f>
        <v>0</v>
      </c>
      <c r="S260" s="196">
        <v>0</v>
      </c>
      <c r="T260" s="197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8" t="s">
        <v>146</v>
      </c>
      <c r="AT260" s="198" t="s">
        <v>142</v>
      </c>
      <c r="AU260" s="198" t="s">
        <v>147</v>
      </c>
      <c r="AY260" s="19" t="s">
        <v>139</v>
      </c>
      <c r="BE260" s="199">
        <f>IF(N260="základní",J260,0)</f>
        <v>0</v>
      </c>
      <c r="BF260" s="199">
        <f>IF(N260="snížená",J260,0)</f>
        <v>0</v>
      </c>
      <c r="BG260" s="199">
        <f>IF(N260="zákl. přenesená",J260,0)</f>
        <v>0</v>
      </c>
      <c r="BH260" s="199">
        <f>IF(N260="sníž. přenesená",J260,0)</f>
        <v>0</v>
      </c>
      <c r="BI260" s="199">
        <f>IF(N260="nulová",J260,0)</f>
        <v>0</v>
      </c>
      <c r="BJ260" s="19" t="s">
        <v>147</v>
      </c>
      <c r="BK260" s="199">
        <f>ROUND(I260*H260,2)</f>
        <v>0</v>
      </c>
      <c r="BL260" s="19" t="s">
        <v>146</v>
      </c>
      <c r="BM260" s="198" t="s">
        <v>345</v>
      </c>
    </row>
    <row r="261" s="2" customFormat="1" ht="21.75" customHeight="1">
      <c r="A261" s="38"/>
      <c r="B261" s="185"/>
      <c r="C261" s="186" t="s">
        <v>346</v>
      </c>
      <c r="D261" s="186" t="s">
        <v>142</v>
      </c>
      <c r="E261" s="187" t="s">
        <v>347</v>
      </c>
      <c r="F261" s="188" t="s">
        <v>348</v>
      </c>
      <c r="G261" s="189" t="s">
        <v>340</v>
      </c>
      <c r="H261" s="190">
        <v>166.905</v>
      </c>
      <c r="I261" s="191"/>
      <c r="J261" s="192">
        <f>ROUND(I261*H261,2)</f>
        <v>0</v>
      </c>
      <c r="K261" s="193"/>
      <c r="L261" s="39"/>
      <c r="M261" s="194" t="s">
        <v>1</v>
      </c>
      <c r="N261" s="195" t="s">
        <v>46</v>
      </c>
      <c r="O261" s="77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8" t="s">
        <v>146</v>
      </c>
      <c r="AT261" s="198" t="s">
        <v>142</v>
      </c>
      <c r="AU261" s="198" t="s">
        <v>147</v>
      </c>
      <c r="AY261" s="19" t="s">
        <v>139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9" t="s">
        <v>147</v>
      </c>
      <c r="BK261" s="199">
        <f>ROUND(I261*H261,2)</f>
        <v>0</v>
      </c>
      <c r="BL261" s="19" t="s">
        <v>146</v>
      </c>
      <c r="BM261" s="198" t="s">
        <v>349</v>
      </c>
    </row>
    <row r="262" s="14" customFormat="1">
      <c r="A262" s="14"/>
      <c r="B262" s="208"/>
      <c r="C262" s="14"/>
      <c r="D262" s="201" t="s">
        <v>149</v>
      </c>
      <c r="E262" s="209" t="s">
        <v>1</v>
      </c>
      <c r="F262" s="210" t="s">
        <v>350</v>
      </c>
      <c r="G262" s="14"/>
      <c r="H262" s="211">
        <v>166.905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149</v>
      </c>
      <c r="AU262" s="209" t="s">
        <v>147</v>
      </c>
      <c r="AV262" s="14" t="s">
        <v>147</v>
      </c>
      <c r="AW262" s="14" t="s">
        <v>36</v>
      </c>
      <c r="AX262" s="14" t="s">
        <v>88</v>
      </c>
      <c r="AY262" s="209" t="s">
        <v>139</v>
      </c>
    </row>
    <row r="263" s="2" customFormat="1" ht="21.75" customHeight="1">
      <c r="A263" s="38"/>
      <c r="B263" s="185"/>
      <c r="C263" s="186" t="s">
        <v>351</v>
      </c>
      <c r="D263" s="186" t="s">
        <v>142</v>
      </c>
      <c r="E263" s="187" t="s">
        <v>352</v>
      </c>
      <c r="F263" s="188" t="s">
        <v>353</v>
      </c>
      <c r="G263" s="189" t="s">
        <v>340</v>
      </c>
      <c r="H263" s="190">
        <v>4.0529999999999999</v>
      </c>
      <c r="I263" s="191"/>
      <c r="J263" s="192">
        <f>ROUND(I263*H263,2)</f>
        <v>0</v>
      </c>
      <c r="K263" s="193"/>
      <c r="L263" s="39"/>
      <c r="M263" s="194" t="s">
        <v>1</v>
      </c>
      <c r="N263" s="195" t="s">
        <v>46</v>
      </c>
      <c r="O263" s="77"/>
      <c r="P263" s="196">
        <f>O263*H263</f>
        <v>0</v>
      </c>
      <c r="Q263" s="196">
        <v>0</v>
      </c>
      <c r="R263" s="196">
        <f>Q263*H263</f>
        <v>0</v>
      </c>
      <c r="S263" s="196">
        <v>0</v>
      </c>
      <c r="T263" s="197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8" t="s">
        <v>146</v>
      </c>
      <c r="AT263" s="198" t="s">
        <v>142</v>
      </c>
      <c r="AU263" s="198" t="s">
        <v>147</v>
      </c>
      <c r="AY263" s="19" t="s">
        <v>139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9" t="s">
        <v>147</v>
      </c>
      <c r="BK263" s="199">
        <f>ROUND(I263*H263,2)</f>
        <v>0</v>
      </c>
      <c r="BL263" s="19" t="s">
        <v>146</v>
      </c>
      <c r="BM263" s="198" t="s">
        <v>354</v>
      </c>
    </row>
    <row r="264" s="12" customFormat="1" ht="22.8" customHeight="1">
      <c r="A264" s="12"/>
      <c r="B264" s="172"/>
      <c r="C264" s="12"/>
      <c r="D264" s="173" t="s">
        <v>79</v>
      </c>
      <c r="E264" s="183" t="s">
        <v>355</v>
      </c>
      <c r="F264" s="183" t="s">
        <v>356</v>
      </c>
      <c r="G264" s="12"/>
      <c r="H264" s="12"/>
      <c r="I264" s="175"/>
      <c r="J264" s="184">
        <f>BK264</f>
        <v>0</v>
      </c>
      <c r="K264" s="12"/>
      <c r="L264" s="172"/>
      <c r="M264" s="177"/>
      <c r="N264" s="178"/>
      <c r="O264" s="178"/>
      <c r="P264" s="179">
        <f>P265</f>
        <v>0</v>
      </c>
      <c r="Q264" s="178"/>
      <c r="R264" s="179">
        <f>R265</f>
        <v>0</v>
      </c>
      <c r="S264" s="178"/>
      <c r="T264" s="180">
        <f>T265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73" t="s">
        <v>88</v>
      </c>
      <c r="AT264" s="181" t="s">
        <v>79</v>
      </c>
      <c r="AU264" s="181" t="s">
        <v>88</v>
      </c>
      <c r="AY264" s="173" t="s">
        <v>139</v>
      </c>
      <c r="BK264" s="182">
        <f>BK265</f>
        <v>0</v>
      </c>
    </row>
    <row r="265" s="2" customFormat="1" ht="16.5" customHeight="1">
      <c r="A265" s="38"/>
      <c r="B265" s="185"/>
      <c r="C265" s="186" t="s">
        <v>357</v>
      </c>
      <c r="D265" s="186" t="s">
        <v>142</v>
      </c>
      <c r="E265" s="187" t="s">
        <v>358</v>
      </c>
      <c r="F265" s="188" t="s">
        <v>359</v>
      </c>
      <c r="G265" s="189" t="s">
        <v>340</v>
      </c>
      <c r="H265" s="190">
        <v>4.8559999999999999</v>
      </c>
      <c r="I265" s="191"/>
      <c r="J265" s="192">
        <f>ROUND(I265*H265,2)</f>
        <v>0</v>
      </c>
      <c r="K265" s="193"/>
      <c r="L265" s="39"/>
      <c r="M265" s="194" t="s">
        <v>1</v>
      </c>
      <c r="N265" s="195" t="s">
        <v>46</v>
      </c>
      <c r="O265" s="77"/>
      <c r="P265" s="196">
        <f>O265*H265</f>
        <v>0</v>
      </c>
      <c r="Q265" s="196">
        <v>0</v>
      </c>
      <c r="R265" s="196">
        <f>Q265*H265</f>
        <v>0</v>
      </c>
      <c r="S265" s="196">
        <v>0</v>
      </c>
      <c r="T265" s="197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8" t="s">
        <v>146</v>
      </c>
      <c r="AT265" s="198" t="s">
        <v>142</v>
      </c>
      <c r="AU265" s="198" t="s">
        <v>147</v>
      </c>
      <c r="AY265" s="19" t="s">
        <v>139</v>
      </c>
      <c r="BE265" s="199">
        <f>IF(N265="základní",J265,0)</f>
        <v>0</v>
      </c>
      <c r="BF265" s="199">
        <f>IF(N265="snížená",J265,0)</f>
        <v>0</v>
      </c>
      <c r="BG265" s="199">
        <f>IF(N265="zákl. přenesená",J265,0)</f>
        <v>0</v>
      </c>
      <c r="BH265" s="199">
        <f>IF(N265="sníž. přenesená",J265,0)</f>
        <v>0</v>
      </c>
      <c r="BI265" s="199">
        <f>IF(N265="nulová",J265,0)</f>
        <v>0</v>
      </c>
      <c r="BJ265" s="19" t="s">
        <v>147</v>
      </c>
      <c r="BK265" s="199">
        <f>ROUND(I265*H265,2)</f>
        <v>0</v>
      </c>
      <c r="BL265" s="19" t="s">
        <v>146</v>
      </c>
      <c r="BM265" s="198" t="s">
        <v>360</v>
      </c>
    </row>
    <row r="266" s="12" customFormat="1" ht="25.92" customHeight="1">
      <c r="A266" s="12"/>
      <c r="B266" s="172"/>
      <c r="C266" s="12"/>
      <c r="D266" s="173" t="s">
        <v>79</v>
      </c>
      <c r="E266" s="174" t="s">
        <v>361</v>
      </c>
      <c r="F266" s="174" t="s">
        <v>362</v>
      </c>
      <c r="G266" s="12"/>
      <c r="H266" s="12"/>
      <c r="I266" s="175"/>
      <c r="J266" s="176">
        <f>BK266</f>
        <v>0</v>
      </c>
      <c r="K266" s="12"/>
      <c r="L266" s="172"/>
      <c r="M266" s="177"/>
      <c r="N266" s="178"/>
      <c r="O266" s="178"/>
      <c r="P266" s="179">
        <f>P267+P275+P286+P291+P300+P313+P315+P328+P331+P338+P355+P368+P382+P393+P396</f>
        <v>0</v>
      </c>
      <c r="Q266" s="178"/>
      <c r="R266" s="179">
        <f>R267+R275+R286+R291+R300+R313+R315+R328+R331+R338+R355+R368+R382+R393+R396</f>
        <v>0.76307015</v>
      </c>
      <c r="S266" s="178"/>
      <c r="T266" s="180">
        <f>T267+T275+T286+T291+T300+T313+T315+T328+T331+T338+T355+T368+T382+T393+T396</f>
        <v>0.31744348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73" t="s">
        <v>147</v>
      </c>
      <c r="AT266" s="181" t="s">
        <v>79</v>
      </c>
      <c r="AU266" s="181" t="s">
        <v>80</v>
      </c>
      <c r="AY266" s="173" t="s">
        <v>139</v>
      </c>
      <c r="BK266" s="182">
        <f>BK267+BK275+BK286+BK291+BK300+BK313+BK315+BK328+BK331+BK338+BK355+BK368+BK382+BK393+BK396</f>
        <v>0</v>
      </c>
    </row>
    <row r="267" s="12" customFormat="1" ht="22.8" customHeight="1">
      <c r="A267" s="12"/>
      <c r="B267" s="172"/>
      <c r="C267" s="12"/>
      <c r="D267" s="173" t="s">
        <v>79</v>
      </c>
      <c r="E267" s="183" t="s">
        <v>363</v>
      </c>
      <c r="F267" s="183" t="s">
        <v>364</v>
      </c>
      <c r="G267" s="12"/>
      <c r="H267" s="12"/>
      <c r="I267" s="175"/>
      <c r="J267" s="184">
        <f>BK267</f>
        <v>0</v>
      </c>
      <c r="K267" s="12"/>
      <c r="L267" s="172"/>
      <c r="M267" s="177"/>
      <c r="N267" s="178"/>
      <c r="O267" s="178"/>
      <c r="P267" s="179">
        <f>SUM(P268:P274)</f>
        <v>0</v>
      </c>
      <c r="Q267" s="178"/>
      <c r="R267" s="179">
        <f>SUM(R268:R274)</f>
        <v>0.041535700000000002</v>
      </c>
      <c r="S267" s="178"/>
      <c r="T267" s="180">
        <f>SUM(T268:T274)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73" t="s">
        <v>147</v>
      </c>
      <c r="AT267" s="181" t="s">
        <v>79</v>
      </c>
      <c r="AU267" s="181" t="s">
        <v>88</v>
      </c>
      <c r="AY267" s="173" t="s">
        <v>139</v>
      </c>
      <c r="BK267" s="182">
        <f>SUM(BK268:BK274)</f>
        <v>0</v>
      </c>
    </row>
    <row r="268" s="2" customFormat="1" ht="21.75" customHeight="1">
      <c r="A268" s="38"/>
      <c r="B268" s="185"/>
      <c r="C268" s="186" t="s">
        <v>365</v>
      </c>
      <c r="D268" s="186" t="s">
        <v>142</v>
      </c>
      <c r="E268" s="187" t="s">
        <v>366</v>
      </c>
      <c r="F268" s="188" t="s">
        <v>367</v>
      </c>
      <c r="G268" s="189" t="s">
        <v>169</v>
      </c>
      <c r="H268" s="190">
        <v>4</v>
      </c>
      <c r="I268" s="191"/>
      <c r="J268" s="192">
        <f>ROUND(I268*H268,2)</f>
        <v>0</v>
      </c>
      <c r="K268" s="193"/>
      <c r="L268" s="39"/>
      <c r="M268" s="194" t="s">
        <v>1</v>
      </c>
      <c r="N268" s="195" t="s">
        <v>46</v>
      </c>
      <c r="O268" s="77"/>
      <c r="P268" s="196">
        <f>O268*H268</f>
        <v>0</v>
      </c>
      <c r="Q268" s="196">
        <v>0.0060000000000000001</v>
      </c>
      <c r="R268" s="196">
        <f>Q268*H268</f>
        <v>0.024</v>
      </c>
      <c r="S268" s="196">
        <v>0</v>
      </c>
      <c r="T268" s="197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8" t="s">
        <v>225</v>
      </c>
      <c r="AT268" s="198" t="s">
        <v>142</v>
      </c>
      <c r="AU268" s="198" t="s">
        <v>147</v>
      </c>
      <c r="AY268" s="19" t="s">
        <v>139</v>
      </c>
      <c r="BE268" s="199">
        <f>IF(N268="základní",J268,0)</f>
        <v>0</v>
      </c>
      <c r="BF268" s="199">
        <f>IF(N268="snížená",J268,0)</f>
        <v>0</v>
      </c>
      <c r="BG268" s="199">
        <f>IF(N268="zákl. přenesená",J268,0)</f>
        <v>0</v>
      </c>
      <c r="BH268" s="199">
        <f>IF(N268="sníž. přenesená",J268,0)</f>
        <v>0</v>
      </c>
      <c r="BI268" s="199">
        <f>IF(N268="nulová",J268,0)</f>
        <v>0</v>
      </c>
      <c r="BJ268" s="19" t="s">
        <v>147</v>
      </c>
      <c r="BK268" s="199">
        <f>ROUND(I268*H268,2)</f>
        <v>0</v>
      </c>
      <c r="BL268" s="19" t="s">
        <v>225</v>
      </c>
      <c r="BM268" s="198" t="s">
        <v>368</v>
      </c>
    </row>
    <row r="269" s="14" customFormat="1">
      <c r="A269" s="14"/>
      <c r="B269" s="208"/>
      <c r="C269" s="14"/>
      <c r="D269" s="201" t="s">
        <v>149</v>
      </c>
      <c r="E269" s="209" t="s">
        <v>1</v>
      </c>
      <c r="F269" s="210" t="s">
        <v>369</v>
      </c>
      <c r="G269" s="14"/>
      <c r="H269" s="211">
        <v>4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149</v>
      </c>
      <c r="AU269" s="209" t="s">
        <v>147</v>
      </c>
      <c r="AV269" s="14" t="s">
        <v>147</v>
      </c>
      <c r="AW269" s="14" t="s">
        <v>36</v>
      </c>
      <c r="AX269" s="14" t="s">
        <v>80</v>
      </c>
      <c r="AY269" s="209" t="s">
        <v>139</v>
      </c>
    </row>
    <row r="270" s="15" customFormat="1">
      <c r="A270" s="15"/>
      <c r="B270" s="216"/>
      <c r="C270" s="15"/>
      <c r="D270" s="201" t="s">
        <v>149</v>
      </c>
      <c r="E270" s="217" t="s">
        <v>1</v>
      </c>
      <c r="F270" s="218" t="s">
        <v>176</v>
      </c>
      <c r="G270" s="15"/>
      <c r="H270" s="219">
        <v>4</v>
      </c>
      <c r="I270" s="220"/>
      <c r="J270" s="15"/>
      <c r="K270" s="15"/>
      <c r="L270" s="216"/>
      <c r="M270" s="221"/>
      <c r="N270" s="222"/>
      <c r="O270" s="222"/>
      <c r="P270" s="222"/>
      <c r="Q270" s="222"/>
      <c r="R270" s="222"/>
      <c r="S270" s="222"/>
      <c r="T270" s="22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17" t="s">
        <v>149</v>
      </c>
      <c r="AU270" s="217" t="s">
        <v>147</v>
      </c>
      <c r="AV270" s="15" t="s">
        <v>146</v>
      </c>
      <c r="AW270" s="15" t="s">
        <v>36</v>
      </c>
      <c r="AX270" s="15" t="s">
        <v>88</v>
      </c>
      <c r="AY270" s="217" t="s">
        <v>139</v>
      </c>
    </row>
    <row r="271" s="2" customFormat="1" ht="21.75" customHeight="1">
      <c r="A271" s="38"/>
      <c r="B271" s="185"/>
      <c r="C271" s="186" t="s">
        <v>370</v>
      </c>
      <c r="D271" s="186" t="s">
        <v>142</v>
      </c>
      <c r="E271" s="187" t="s">
        <v>371</v>
      </c>
      <c r="F271" s="188" t="s">
        <v>372</v>
      </c>
      <c r="G271" s="189" t="s">
        <v>169</v>
      </c>
      <c r="H271" s="190">
        <v>2.8700000000000001</v>
      </c>
      <c r="I271" s="191"/>
      <c r="J271" s="192">
        <f>ROUND(I271*H271,2)</f>
        <v>0</v>
      </c>
      <c r="K271" s="193"/>
      <c r="L271" s="39"/>
      <c r="M271" s="194" t="s">
        <v>1</v>
      </c>
      <c r="N271" s="195" t="s">
        <v>46</v>
      </c>
      <c r="O271" s="77"/>
      <c r="P271" s="196">
        <f>O271*H271</f>
        <v>0</v>
      </c>
      <c r="Q271" s="196">
        <v>0.00611</v>
      </c>
      <c r="R271" s="196">
        <f>Q271*H271</f>
        <v>0.017535700000000001</v>
      </c>
      <c r="S271" s="196">
        <v>0</v>
      </c>
      <c r="T271" s="197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8" t="s">
        <v>225</v>
      </c>
      <c r="AT271" s="198" t="s">
        <v>142</v>
      </c>
      <c r="AU271" s="198" t="s">
        <v>147</v>
      </c>
      <c r="AY271" s="19" t="s">
        <v>139</v>
      </c>
      <c r="BE271" s="199">
        <f>IF(N271="základní",J271,0)</f>
        <v>0</v>
      </c>
      <c r="BF271" s="199">
        <f>IF(N271="snížená",J271,0)</f>
        <v>0</v>
      </c>
      <c r="BG271" s="199">
        <f>IF(N271="zákl. přenesená",J271,0)</f>
        <v>0</v>
      </c>
      <c r="BH271" s="199">
        <f>IF(N271="sníž. přenesená",J271,0)</f>
        <v>0</v>
      </c>
      <c r="BI271" s="199">
        <f>IF(N271="nulová",J271,0)</f>
        <v>0</v>
      </c>
      <c r="BJ271" s="19" t="s">
        <v>147</v>
      </c>
      <c r="BK271" s="199">
        <f>ROUND(I271*H271,2)</f>
        <v>0</v>
      </c>
      <c r="BL271" s="19" t="s">
        <v>225</v>
      </c>
      <c r="BM271" s="198" t="s">
        <v>373</v>
      </c>
    </row>
    <row r="272" s="14" customFormat="1">
      <c r="A272" s="14"/>
      <c r="B272" s="208"/>
      <c r="C272" s="14"/>
      <c r="D272" s="201" t="s">
        <v>149</v>
      </c>
      <c r="E272" s="209" t="s">
        <v>1</v>
      </c>
      <c r="F272" s="210" t="s">
        <v>374</v>
      </c>
      <c r="G272" s="14"/>
      <c r="H272" s="211">
        <v>2.8700000000000001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149</v>
      </c>
      <c r="AU272" s="209" t="s">
        <v>147</v>
      </c>
      <c r="AV272" s="14" t="s">
        <v>147</v>
      </c>
      <c r="AW272" s="14" t="s">
        <v>36</v>
      </c>
      <c r="AX272" s="14" t="s">
        <v>80</v>
      </c>
      <c r="AY272" s="209" t="s">
        <v>139</v>
      </c>
    </row>
    <row r="273" s="15" customFormat="1">
      <c r="A273" s="15"/>
      <c r="B273" s="216"/>
      <c r="C273" s="15"/>
      <c r="D273" s="201" t="s">
        <v>149</v>
      </c>
      <c r="E273" s="217" t="s">
        <v>1</v>
      </c>
      <c r="F273" s="218" t="s">
        <v>176</v>
      </c>
      <c r="G273" s="15"/>
      <c r="H273" s="219">
        <v>2.8700000000000001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149</v>
      </c>
      <c r="AU273" s="217" t="s">
        <v>147</v>
      </c>
      <c r="AV273" s="15" t="s">
        <v>146</v>
      </c>
      <c r="AW273" s="15" t="s">
        <v>36</v>
      </c>
      <c r="AX273" s="15" t="s">
        <v>88</v>
      </c>
      <c r="AY273" s="217" t="s">
        <v>139</v>
      </c>
    </row>
    <row r="274" s="2" customFormat="1" ht="21.75" customHeight="1">
      <c r="A274" s="38"/>
      <c r="B274" s="185"/>
      <c r="C274" s="186" t="s">
        <v>375</v>
      </c>
      <c r="D274" s="186" t="s">
        <v>142</v>
      </c>
      <c r="E274" s="187" t="s">
        <v>376</v>
      </c>
      <c r="F274" s="188" t="s">
        <v>377</v>
      </c>
      <c r="G274" s="189" t="s">
        <v>378</v>
      </c>
      <c r="H274" s="243"/>
      <c r="I274" s="191"/>
      <c r="J274" s="192">
        <f>ROUND(I274*H274,2)</f>
        <v>0</v>
      </c>
      <c r="K274" s="193"/>
      <c r="L274" s="39"/>
      <c r="M274" s="194" t="s">
        <v>1</v>
      </c>
      <c r="N274" s="195" t="s">
        <v>46</v>
      </c>
      <c r="O274" s="77"/>
      <c r="P274" s="196">
        <f>O274*H274</f>
        <v>0</v>
      </c>
      <c r="Q274" s="196">
        <v>0</v>
      </c>
      <c r="R274" s="196">
        <f>Q274*H274</f>
        <v>0</v>
      </c>
      <c r="S274" s="196">
        <v>0</v>
      </c>
      <c r="T274" s="19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8" t="s">
        <v>225</v>
      </c>
      <c r="AT274" s="198" t="s">
        <v>142</v>
      </c>
      <c r="AU274" s="198" t="s">
        <v>147</v>
      </c>
      <c r="AY274" s="19" t="s">
        <v>139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9" t="s">
        <v>147</v>
      </c>
      <c r="BK274" s="199">
        <f>ROUND(I274*H274,2)</f>
        <v>0</v>
      </c>
      <c r="BL274" s="19" t="s">
        <v>225</v>
      </c>
      <c r="BM274" s="198" t="s">
        <v>379</v>
      </c>
    </row>
    <row r="275" s="12" customFormat="1" ht="22.8" customHeight="1">
      <c r="A275" s="12"/>
      <c r="B275" s="172"/>
      <c r="C275" s="12"/>
      <c r="D275" s="173" t="s">
        <v>79</v>
      </c>
      <c r="E275" s="183" t="s">
        <v>380</v>
      </c>
      <c r="F275" s="183" t="s">
        <v>381</v>
      </c>
      <c r="G275" s="12"/>
      <c r="H275" s="12"/>
      <c r="I275" s="175"/>
      <c r="J275" s="184">
        <f>BK275</f>
        <v>0</v>
      </c>
      <c r="K275" s="12"/>
      <c r="L275" s="172"/>
      <c r="M275" s="177"/>
      <c r="N275" s="178"/>
      <c r="O275" s="178"/>
      <c r="P275" s="179">
        <f>SUM(P276:P285)</f>
        <v>0</v>
      </c>
      <c r="Q275" s="178"/>
      <c r="R275" s="179">
        <f>SUM(R276:R285)</f>
        <v>0.010446100000000002</v>
      </c>
      <c r="S275" s="178"/>
      <c r="T275" s="180">
        <f>SUM(T276:T285)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3" t="s">
        <v>147</v>
      </c>
      <c r="AT275" s="181" t="s">
        <v>79</v>
      </c>
      <c r="AU275" s="181" t="s">
        <v>88</v>
      </c>
      <c r="AY275" s="173" t="s">
        <v>139</v>
      </c>
      <c r="BK275" s="182">
        <f>SUM(BK276:BK285)</f>
        <v>0</v>
      </c>
    </row>
    <row r="276" s="2" customFormat="1" ht="21.75" customHeight="1">
      <c r="A276" s="38"/>
      <c r="B276" s="185"/>
      <c r="C276" s="186" t="s">
        <v>382</v>
      </c>
      <c r="D276" s="186" t="s">
        <v>142</v>
      </c>
      <c r="E276" s="187" t="s">
        <v>383</v>
      </c>
      <c r="F276" s="188" t="s">
        <v>384</v>
      </c>
      <c r="G276" s="189" t="s">
        <v>169</v>
      </c>
      <c r="H276" s="190">
        <v>4</v>
      </c>
      <c r="I276" s="191"/>
      <c r="J276" s="192">
        <f>ROUND(I276*H276,2)</f>
        <v>0</v>
      </c>
      <c r="K276" s="193"/>
      <c r="L276" s="39"/>
      <c r="M276" s="194" t="s">
        <v>1</v>
      </c>
      <c r="N276" s="195" t="s">
        <v>46</v>
      </c>
      <c r="O276" s="77"/>
      <c r="P276" s="196">
        <f>O276*H276</f>
        <v>0</v>
      </c>
      <c r="Q276" s="196">
        <v>0.00029999999999999997</v>
      </c>
      <c r="R276" s="196">
        <f>Q276*H276</f>
        <v>0.0011999999999999999</v>
      </c>
      <c r="S276" s="196">
        <v>0</v>
      </c>
      <c r="T276" s="19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8" t="s">
        <v>225</v>
      </c>
      <c r="AT276" s="198" t="s">
        <v>142</v>
      </c>
      <c r="AU276" s="198" t="s">
        <v>147</v>
      </c>
      <c r="AY276" s="19" t="s">
        <v>139</v>
      </c>
      <c r="BE276" s="199">
        <f>IF(N276="základní",J276,0)</f>
        <v>0</v>
      </c>
      <c r="BF276" s="199">
        <f>IF(N276="snížená",J276,0)</f>
        <v>0</v>
      </c>
      <c r="BG276" s="199">
        <f>IF(N276="zákl. přenesená",J276,0)</f>
        <v>0</v>
      </c>
      <c r="BH276" s="199">
        <f>IF(N276="sníž. přenesená",J276,0)</f>
        <v>0</v>
      </c>
      <c r="BI276" s="199">
        <f>IF(N276="nulová",J276,0)</f>
        <v>0</v>
      </c>
      <c r="BJ276" s="19" t="s">
        <v>147</v>
      </c>
      <c r="BK276" s="199">
        <f>ROUND(I276*H276,2)</f>
        <v>0</v>
      </c>
      <c r="BL276" s="19" t="s">
        <v>225</v>
      </c>
      <c r="BM276" s="198" t="s">
        <v>385</v>
      </c>
    </row>
    <row r="277" s="2" customFormat="1" ht="21.75" customHeight="1">
      <c r="A277" s="38"/>
      <c r="B277" s="185"/>
      <c r="C277" s="232" t="s">
        <v>386</v>
      </c>
      <c r="D277" s="232" t="s">
        <v>292</v>
      </c>
      <c r="E277" s="233" t="s">
        <v>387</v>
      </c>
      <c r="F277" s="234" t="s">
        <v>388</v>
      </c>
      <c r="G277" s="235" t="s">
        <v>169</v>
      </c>
      <c r="H277" s="236">
        <v>4.7060000000000004</v>
      </c>
      <c r="I277" s="237"/>
      <c r="J277" s="238">
        <f>ROUND(I277*H277,2)</f>
        <v>0</v>
      </c>
      <c r="K277" s="239"/>
      <c r="L277" s="240"/>
      <c r="M277" s="241" t="s">
        <v>1</v>
      </c>
      <c r="N277" s="242" t="s">
        <v>46</v>
      </c>
      <c r="O277" s="77"/>
      <c r="P277" s="196">
        <f>O277*H277</f>
        <v>0</v>
      </c>
      <c r="Q277" s="196">
        <v>0.0016800000000000001</v>
      </c>
      <c r="R277" s="196">
        <f>Q277*H277</f>
        <v>0.0079060800000000011</v>
      </c>
      <c r="S277" s="196">
        <v>0</v>
      </c>
      <c r="T277" s="19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8" t="s">
        <v>312</v>
      </c>
      <c r="AT277" s="198" t="s">
        <v>292</v>
      </c>
      <c r="AU277" s="198" t="s">
        <v>147</v>
      </c>
      <c r="AY277" s="19" t="s">
        <v>139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9" t="s">
        <v>147</v>
      </c>
      <c r="BK277" s="199">
        <f>ROUND(I277*H277,2)</f>
        <v>0</v>
      </c>
      <c r="BL277" s="19" t="s">
        <v>225</v>
      </c>
      <c r="BM277" s="198" t="s">
        <v>389</v>
      </c>
    </row>
    <row r="278" s="14" customFormat="1">
      <c r="A278" s="14"/>
      <c r="B278" s="208"/>
      <c r="C278" s="14"/>
      <c r="D278" s="201" t="s">
        <v>149</v>
      </c>
      <c r="E278" s="14"/>
      <c r="F278" s="210" t="s">
        <v>390</v>
      </c>
      <c r="G278" s="14"/>
      <c r="H278" s="211">
        <v>4.7060000000000004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149</v>
      </c>
      <c r="AU278" s="209" t="s">
        <v>147</v>
      </c>
      <c r="AV278" s="14" t="s">
        <v>147</v>
      </c>
      <c r="AW278" s="14" t="s">
        <v>3</v>
      </c>
      <c r="AX278" s="14" t="s">
        <v>88</v>
      </c>
      <c r="AY278" s="209" t="s">
        <v>139</v>
      </c>
    </row>
    <row r="279" s="2" customFormat="1" ht="21.75" customHeight="1">
      <c r="A279" s="38"/>
      <c r="B279" s="185"/>
      <c r="C279" s="186" t="s">
        <v>391</v>
      </c>
      <c r="D279" s="186" t="s">
        <v>142</v>
      </c>
      <c r="E279" s="187" t="s">
        <v>392</v>
      </c>
      <c r="F279" s="188" t="s">
        <v>393</v>
      </c>
      <c r="G279" s="189" t="s">
        <v>162</v>
      </c>
      <c r="H279" s="190">
        <v>19</v>
      </c>
      <c r="I279" s="191"/>
      <c r="J279" s="192">
        <f>ROUND(I279*H279,2)</f>
        <v>0</v>
      </c>
      <c r="K279" s="193"/>
      <c r="L279" s="39"/>
      <c r="M279" s="194" t="s">
        <v>1</v>
      </c>
      <c r="N279" s="195" t="s">
        <v>46</v>
      </c>
      <c r="O279" s="77"/>
      <c r="P279" s="196">
        <f>O279*H279</f>
        <v>0</v>
      </c>
      <c r="Q279" s="196">
        <v>0</v>
      </c>
      <c r="R279" s="196">
        <f>Q279*H279</f>
        <v>0</v>
      </c>
      <c r="S279" s="196">
        <v>0</v>
      </c>
      <c r="T279" s="197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8" t="s">
        <v>225</v>
      </c>
      <c r="AT279" s="198" t="s">
        <v>142</v>
      </c>
      <c r="AU279" s="198" t="s">
        <v>147</v>
      </c>
      <c r="AY279" s="19" t="s">
        <v>139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9" t="s">
        <v>147</v>
      </c>
      <c r="BK279" s="199">
        <f>ROUND(I279*H279,2)</f>
        <v>0</v>
      </c>
      <c r="BL279" s="19" t="s">
        <v>225</v>
      </c>
      <c r="BM279" s="198" t="s">
        <v>394</v>
      </c>
    </row>
    <row r="280" s="2" customFormat="1" ht="16.5" customHeight="1">
      <c r="A280" s="38"/>
      <c r="B280" s="185"/>
      <c r="C280" s="232" t="s">
        <v>395</v>
      </c>
      <c r="D280" s="232" t="s">
        <v>292</v>
      </c>
      <c r="E280" s="233" t="s">
        <v>396</v>
      </c>
      <c r="F280" s="234" t="s">
        <v>397</v>
      </c>
      <c r="G280" s="235" t="s">
        <v>162</v>
      </c>
      <c r="H280" s="236">
        <v>19</v>
      </c>
      <c r="I280" s="237"/>
      <c r="J280" s="238">
        <f>ROUND(I280*H280,2)</f>
        <v>0</v>
      </c>
      <c r="K280" s="239"/>
      <c r="L280" s="240"/>
      <c r="M280" s="241" t="s">
        <v>1</v>
      </c>
      <c r="N280" s="242" t="s">
        <v>46</v>
      </c>
      <c r="O280" s="77"/>
      <c r="P280" s="196">
        <f>O280*H280</f>
        <v>0</v>
      </c>
      <c r="Q280" s="196">
        <v>2.0000000000000002E-05</v>
      </c>
      <c r="R280" s="196">
        <f>Q280*H280</f>
        <v>0.00038000000000000002</v>
      </c>
      <c r="S280" s="196">
        <v>0</v>
      </c>
      <c r="T280" s="197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8" t="s">
        <v>312</v>
      </c>
      <c r="AT280" s="198" t="s">
        <v>292</v>
      </c>
      <c r="AU280" s="198" t="s">
        <v>147</v>
      </c>
      <c r="AY280" s="19" t="s">
        <v>139</v>
      </c>
      <c r="BE280" s="199">
        <f>IF(N280="základní",J280,0)</f>
        <v>0</v>
      </c>
      <c r="BF280" s="199">
        <f>IF(N280="snížená",J280,0)</f>
        <v>0</v>
      </c>
      <c r="BG280" s="199">
        <f>IF(N280="zákl. přenesená",J280,0)</f>
        <v>0</v>
      </c>
      <c r="BH280" s="199">
        <f>IF(N280="sníž. přenesená",J280,0)</f>
        <v>0</v>
      </c>
      <c r="BI280" s="199">
        <f>IF(N280="nulová",J280,0)</f>
        <v>0</v>
      </c>
      <c r="BJ280" s="19" t="s">
        <v>147</v>
      </c>
      <c r="BK280" s="199">
        <f>ROUND(I280*H280,2)</f>
        <v>0</v>
      </c>
      <c r="BL280" s="19" t="s">
        <v>225</v>
      </c>
      <c r="BM280" s="198" t="s">
        <v>398</v>
      </c>
    </row>
    <row r="281" s="2" customFormat="1" ht="21.75" customHeight="1">
      <c r="A281" s="38"/>
      <c r="B281" s="185"/>
      <c r="C281" s="186" t="s">
        <v>399</v>
      </c>
      <c r="D281" s="186" t="s">
        <v>142</v>
      </c>
      <c r="E281" s="187" t="s">
        <v>400</v>
      </c>
      <c r="F281" s="188" t="s">
        <v>401</v>
      </c>
      <c r="G281" s="189" t="s">
        <v>162</v>
      </c>
      <c r="H281" s="190">
        <v>6</v>
      </c>
      <c r="I281" s="191"/>
      <c r="J281" s="192">
        <f>ROUND(I281*H281,2)</f>
        <v>0</v>
      </c>
      <c r="K281" s="193"/>
      <c r="L281" s="39"/>
      <c r="M281" s="194" t="s">
        <v>1</v>
      </c>
      <c r="N281" s="195" t="s">
        <v>46</v>
      </c>
      <c r="O281" s="77"/>
      <c r="P281" s="196">
        <f>O281*H281</f>
        <v>0</v>
      </c>
      <c r="Q281" s="196">
        <v>0</v>
      </c>
      <c r="R281" s="196">
        <f>Q281*H281</f>
        <v>0</v>
      </c>
      <c r="S281" s="196">
        <v>0</v>
      </c>
      <c r="T281" s="197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8" t="s">
        <v>225</v>
      </c>
      <c r="AT281" s="198" t="s">
        <v>142</v>
      </c>
      <c r="AU281" s="198" t="s">
        <v>147</v>
      </c>
      <c r="AY281" s="19" t="s">
        <v>139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9" t="s">
        <v>147</v>
      </c>
      <c r="BK281" s="199">
        <f>ROUND(I281*H281,2)</f>
        <v>0</v>
      </c>
      <c r="BL281" s="19" t="s">
        <v>225</v>
      </c>
      <c r="BM281" s="198" t="s">
        <v>402</v>
      </c>
    </row>
    <row r="282" s="2" customFormat="1" ht="21.75" customHeight="1">
      <c r="A282" s="38"/>
      <c r="B282" s="185"/>
      <c r="C282" s="186" t="s">
        <v>403</v>
      </c>
      <c r="D282" s="186" t="s">
        <v>142</v>
      </c>
      <c r="E282" s="187" t="s">
        <v>404</v>
      </c>
      <c r="F282" s="188" t="s">
        <v>405</v>
      </c>
      <c r="G282" s="189" t="s">
        <v>169</v>
      </c>
      <c r="H282" s="190">
        <v>4</v>
      </c>
      <c r="I282" s="191"/>
      <c r="J282" s="192">
        <f>ROUND(I282*H282,2)</f>
        <v>0</v>
      </c>
      <c r="K282" s="193"/>
      <c r="L282" s="39"/>
      <c r="M282" s="194" t="s">
        <v>1</v>
      </c>
      <c r="N282" s="195" t="s">
        <v>46</v>
      </c>
      <c r="O282" s="77"/>
      <c r="P282" s="196">
        <f>O282*H282</f>
        <v>0</v>
      </c>
      <c r="Q282" s="196">
        <v>4.0000000000000003E-05</v>
      </c>
      <c r="R282" s="196">
        <f>Q282*H282</f>
        <v>0.00016000000000000001</v>
      </c>
      <c r="S282" s="196">
        <v>0</v>
      </c>
      <c r="T282" s="19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8" t="s">
        <v>225</v>
      </c>
      <c r="AT282" s="198" t="s">
        <v>142</v>
      </c>
      <c r="AU282" s="198" t="s">
        <v>147</v>
      </c>
      <c r="AY282" s="19" t="s">
        <v>139</v>
      </c>
      <c r="BE282" s="199">
        <f>IF(N282="základní",J282,0)</f>
        <v>0</v>
      </c>
      <c r="BF282" s="199">
        <f>IF(N282="snížená",J282,0)</f>
        <v>0</v>
      </c>
      <c r="BG282" s="199">
        <f>IF(N282="zákl. přenesená",J282,0)</f>
        <v>0</v>
      </c>
      <c r="BH282" s="199">
        <f>IF(N282="sníž. přenesená",J282,0)</f>
        <v>0</v>
      </c>
      <c r="BI282" s="199">
        <f>IF(N282="nulová",J282,0)</f>
        <v>0</v>
      </c>
      <c r="BJ282" s="19" t="s">
        <v>147</v>
      </c>
      <c r="BK282" s="199">
        <f>ROUND(I282*H282,2)</f>
        <v>0</v>
      </c>
      <c r="BL282" s="19" t="s">
        <v>225</v>
      </c>
      <c r="BM282" s="198" t="s">
        <v>406</v>
      </c>
    </row>
    <row r="283" s="2" customFormat="1" ht="16.5" customHeight="1">
      <c r="A283" s="38"/>
      <c r="B283" s="185"/>
      <c r="C283" s="232" t="s">
        <v>407</v>
      </c>
      <c r="D283" s="232" t="s">
        <v>292</v>
      </c>
      <c r="E283" s="233" t="s">
        <v>408</v>
      </c>
      <c r="F283" s="234" t="s">
        <v>409</v>
      </c>
      <c r="G283" s="235" t="s">
        <v>169</v>
      </c>
      <c r="H283" s="236">
        <v>4.7060000000000004</v>
      </c>
      <c r="I283" s="237"/>
      <c r="J283" s="238">
        <f>ROUND(I283*H283,2)</f>
        <v>0</v>
      </c>
      <c r="K283" s="239"/>
      <c r="L283" s="240"/>
      <c r="M283" s="241" t="s">
        <v>1</v>
      </c>
      <c r="N283" s="242" t="s">
        <v>46</v>
      </c>
      <c r="O283" s="77"/>
      <c r="P283" s="196">
        <f>O283*H283</f>
        <v>0</v>
      </c>
      <c r="Q283" s="196">
        <v>0.00017000000000000001</v>
      </c>
      <c r="R283" s="196">
        <f>Q283*H283</f>
        <v>0.00080002000000000014</v>
      </c>
      <c r="S283" s="196">
        <v>0</v>
      </c>
      <c r="T283" s="19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8" t="s">
        <v>312</v>
      </c>
      <c r="AT283" s="198" t="s">
        <v>292</v>
      </c>
      <c r="AU283" s="198" t="s">
        <v>147</v>
      </c>
      <c r="AY283" s="19" t="s">
        <v>139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9" t="s">
        <v>147</v>
      </c>
      <c r="BK283" s="199">
        <f>ROUND(I283*H283,2)</f>
        <v>0</v>
      </c>
      <c r="BL283" s="19" t="s">
        <v>225</v>
      </c>
      <c r="BM283" s="198" t="s">
        <v>410</v>
      </c>
    </row>
    <row r="284" s="14" customFormat="1">
      <c r="A284" s="14"/>
      <c r="B284" s="208"/>
      <c r="C284" s="14"/>
      <c r="D284" s="201" t="s">
        <v>149</v>
      </c>
      <c r="E284" s="14"/>
      <c r="F284" s="210" t="s">
        <v>411</v>
      </c>
      <c r="G284" s="14"/>
      <c r="H284" s="211">
        <v>4.7060000000000004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149</v>
      </c>
      <c r="AU284" s="209" t="s">
        <v>147</v>
      </c>
      <c r="AV284" s="14" t="s">
        <v>147</v>
      </c>
      <c r="AW284" s="14" t="s">
        <v>3</v>
      </c>
      <c r="AX284" s="14" t="s">
        <v>88</v>
      </c>
      <c r="AY284" s="209" t="s">
        <v>139</v>
      </c>
    </row>
    <row r="285" s="2" customFormat="1" ht="21.75" customHeight="1">
      <c r="A285" s="38"/>
      <c r="B285" s="185"/>
      <c r="C285" s="186" t="s">
        <v>412</v>
      </c>
      <c r="D285" s="186" t="s">
        <v>142</v>
      </c>
      <c r="E285" s="187" t="s">
        <v>413</v>
      </c>
      <c r="F285" s="188" t="s">
        <v>414</v>
      </c>
      <c r="G285" s="189" t="s">
        <v>378</v>
      </c>
      <c r="H285" s="243"/>
      <c r="I285" s="191"/>
      <c r="J285" s="192">
        <f>ROUND(I285*H285,2)</f>
        <v>0</v>
      </c>
      <c r="K285" s="193"/>
      <c r="L285" s="39"/>
      <c r="M285" s="194" t="s">
        <v>1</v>
      </c>
      <c r="N285" s="195" t="s">
        <v>46</v>
      </c>
      <c r="O285" s="77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8" t="s">
        <v>225</v>
      </c>
      <c r="AT285" s="198" t="s">
        <v>142</v>
      </c>
      <c r="AU285" s="198" t="s">
        <v>147</v>
      </c>
      <c r="AY285" s="19" t="s">
        <v>139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9" t="s">
        <v>147</v>
      </c>
      <c r="BK285" s="199">
        <f>ROUND(I285*H285,2)</f>
        <v>0</v>
      </c>
      <c r="BL285" s="19" t="s">
        <v>225</v>
      </c>
      <c r="BM285" s="198" t="s">
        <v>415</v>
      </c>
    </row>
    <row r="286" s="12" customFormat="1" ht="22.8" customHeight="1">
      <c r="A286" s="12"/>
      <c r="B286" s="172"/>
      <c r="C286" s="12"/>
      <c r="D286" s="173" t="s">
        <v>79</v>
      </c>
      <c r="E286" s="183" t="s">
        <v>416</v>
      </c>
      <c r="F286" s="183" t="s">
        <v>417</v>
      </c>
      <c r="G286" s="12"/>
      <c r="H286" s="12"/>
      <c r="I286" s="175"/>
      <c r="J286" s="184">
        <f>BK286</f>
        <v>0</v>
      </c>
      <c r="K286" s="12"/>
      <c r="L286" s="172"/>
      <c r="M286" s="177"/>
      <c r="N286" s="178"/>
      <c r="O286" s="178"/>
      <c r="P286" s="179">
        <f>SUM(P287:P290)</f>
        <v>0</v>
      </c>
      <c r="Q286" s="178"/>
      <c r="R286" s="179">
        <f>SUM(R287:R290)</f>
        <v>0.0023</v>
      </c>
      <c r="S286" s="178"/>
      <c r="T286" s="180">
        <f>SUM(T287:T290)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73" t="s">
        <v>147</v>
      </c>
      <c r="AT286" s="181" t="s">
        <v>79</v>
      </c>
      <c r="AU286" s="181" t="s">
        <v>88</v>
      </c>
      <c r="AY286" s="173" t="s">
        <v>139</v>
      </c>
      <c r="BK286" s="182">
        <f>SUM(BK287:BK290)</f>
        <v>0</v>
      </c>
    </row>
    <row r="287" s="2" customFormat="1" ht="21.75" customHeight="1">
      <c r="A287" s="38"/>
      <c r="B287" s="185"/>
      <c r="C287" s="186" t="s">
        <v>418</v>
      </c>
      <c r="D287" s="186" t="s">
        <v>142</v>
      </c>
      <c r="E287" s="187" t="s">
        <v>419</v>
      </c>
      <c r="F287" s="188" t="s">
        <v>420</v>
      </c>
      <c r="G287" s="189" t="s">
        <v>162</v>
      </c>
      <c r="H287" s="190">
        <v>1</v>
      </c>
      <c r="I287" s="191"/>
      <c r="J287" s="192">
        <f>ROUND(I287*H287,2)</f>
        <v>0</v>
      </c>
      <c r="K287" s="193"/>
      <c r="L287" s="39"/>
      <c r="M287" s="194" t="s">
        <v>1</v>
      </c>
      <c r="N287" s="195" t="s">
        <v>46</v>
      </c>
      <c r="O287" s="77"/>
      <c r="P287" s="196">
        <f>O287*H287</f>
        <v>0</v>
      </c>
      <c r="Q287" s="196">
        <v>0.0012600000000000001</v>
      </c>
      <c r="R287" s="196">
        <f>Q287*H287</f>
        <v>0.0012600000000000001</v>
      </c>
      <c r="S287" s="196">
        <v>0</v>
      </c>
      <c r="T287" s="197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8" t="s">
        <v>225</v>
      </c>
      <c r="AT287" s="198" t="s">
        <v>142</v>
      </c>
      <c r="AU287" s="198" t="s">
        <v>147</v>
      </c>
      <c r="AY287" s="19" t="s">
        <v>139</v>
      </c>
      <c r="BE287" s="199">
        <f>IF(N287="základní",J287,0)</f>
        <v>0</v>
      </c>
      <c r="BF287" s="199">
        <f>IF(N287="snížená",J287,0)</f>
        <v>0</v>
      </c>
      <c r="BG287" s="199">
        <f>IF(N287="zákl. přenesená",J287,0)</f>
        <v>0</v>
      </c>
      <c r="BH287" s="199">
        <f>IF(N287="sníž. přenesená",J287,0)</f>
        <v>0</v>
      </c>
      <c r="BI287" s="199">
        <f>IF(N287="nulová",J287,0)</f>
        <v>0</v>
      </c>
      <c r="BJ287" s="19" t="s">
        <v>147</v>
      </c>
      <c r="BK287" s="199">
        <f>ROUND(I287*H287,2)</f>
        <v>0</v>
      </c>
      <c r="BL287" s="19" t="s">
        <v>225</v>
      </c>
      <c r="BM287" s="198" t="s">
        <v>421</v>
      </c>
    </row>
    <row r="288" s="2" customFormat="1" ht="16.5" customHeight="1">
      <c r="A288" s="38"/>
      <c r="B288" s="185"/>
      <c r="C288" s="186" t="s">
        <v>422</v>
      </c>
      <c r="D288" s="186" t="s">
        <v>142</v>
      </c>
      <c r="E288" s="187" t="s">
        <v>423</v>
      </c>
      <c r="F288" s="188" t="s">
        <v>424</v>
      </c>
      <c r="G288" s="189" t="s">
        <v>162</v>
      </c>
      <c r="H288" s="190">
        <v>2</v>
      </c>
      <c r="I288" s="191"/>
      <c r="J288" s="192">
        <f>ROUND(I288*H288,2)</f>
        <v>0</v>
      </c>
      <c r="K288" s="193"/>
      <c r="L288" s="39"/>
      <c r="M288" s="194" t="s">
        <v>1</v>
      </c>
      <c r="N288" s="195" t="s">
        <v>46</v>
      </c>
      <c r="O288" s="77"/>
      <c r="P288" s="196">
        <f>O288*H288</f>
        <v>0</v>
      </c>
      <c r="Q288" s="196">
        <v>0.00051999999999999995</v>
      </c>
      <c r="R288" s="196">
        <f>Q288*H288</f>
        <v>0.0010399999999999999</v>
      </c>
      <c r="S288" s="196">
        <v>0</v>
      </c>
      <c r="T288" s="197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8" t="s">
        <v>225</v>
      </c>
      <c r="AT288" s="198" t="s">
        <v>142</v>
      </c>
      <c r="AU288" s="198" t="s">
        <v>147</v>
      </c>
      <c r="AY288" s="19" t="s">
        <v>139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9" t="s">
        <v>147</v>
      </c>
      <c r="BK288" s="199">
        <f>ROUND(I288*H288,2)</f>
        <v>0</v>
      </c>
      <c r="BL288" s="19" t="s">
        <v>225</v>
      </c>
      <c r="BM288" s="198" t="s">
        <v>425</v>
      </c>
    </row>
    <row r="289" s="2" customFormat="1" ht="21.75" customHeight="1">
      <c r="A289" s="38"/>
      <c r="B289" s="185"/>
      <c r="C289" s="186" t="s">
        <v>426</v>
      </c>
      <c r="D289" s="186" t="s">
        <v>142</v>
      </c>
      <c r="E289" s="187" t="s">
        <v>427</v>
      </c>
      <c r="F289" s="188" t="s">
        <v>428</v>
      </c>
      <c r="G289" s="189" t="s">
        <v>323</v>
      </c>
      <c r="H289" s="190">
        <v>1</v>
      </c>
      <c r="I289" s="191"/>
      <c r="J289" s="192">
        <f>ROUND(I289*H289,2)</f>
        <v>0</v>
      </c>
      <c r="K289" s="193"/>
      <c r="L289" s="39"/>
      <c r="M289" s="194" t="s">
        <v>1</v>
      </c>
      <c r="N289" s="195" t="s">
        <v>46</v>
      </c>
      <c r="O289" s="77"/>
      <c r="P289" s="196">
        <f>O289*H289</f>
        <v>0</v>
      </c>
      <c r="Q289" s="196">
        <v>0</v>
      </c>
      <c r="R289" s="196">
        <f>Q289*H289</f>
        <v>0</v>
      </c>
      <c r="S289" s="196">
        <v>0</v>
      </c>
      <c r="T289" s="19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8" t="s">
        <v>225</v>
      </c>
      <c r="AT289" s="198" t="s">
        <v>142</v>
      </c>
      <c r="AU289" s="198" t="s">
        <v>147</v>
      </c>
      <c r="AY289" s="19" t="s">
        <v>139</v>
      </c>
      <c r="BE289" s="199">
        <f>IF(N289="základní",J289,0)</f>
        <v>0</v>
      </c>
      <c r="BF289" s="199">
        <f>IF(N289="snížená",J289,0)</f>
        <v>0</v>
      </c>
      <c r="BG289" s="199">
        <f>IF(N289="zákl. přenesená",J289,0)</f>
        <v>0</v>
      </c>
      <c r="BH289" s="199">
        <f>IF(N289="sníž. přenesená",J289,0)</f>
        <v>0</v>
      </c>
      <c r="BI289" s="199">
        <f>IF(N289="nulová",J289,0)</f>
        <v>0</v>
      </c>
      <c r="BJ289" s="19" t="s">
        <v>147</v>
      </c>
      <c r="BK289" s="199">
        <f>ROUND(I289*H289,2)</f>
        <v>0</v>
      </c>
      <c r="BL289" s="19" t="s">
        <v>225</v>
      </c>
      <c r="BM289" s="198" t="s">
        <v>429</v>
      </c>
    </row>
    <row r="290" s="2" customFormat="1" ht="21.75" customHeight="1">
      <c r="A290" s="38"/>
      <c r="B290" s="185"/>
      <c r="C290" s="186" t="s">
        <v>430</v>
      </c>
      <c r="D290" s="186" t="s">
        <v>142</v>
      </c>
      <c r="E290" s="187" t="s">
        <v>431</v>
      </c>
      <c r="F290" s="188" t="s">
        <v>432</v>
      </c>
      <c r="G290" s="189" t="s">
        <v>378</v>
      </c>
      <c r="H290" s="243"/>
      <c r="I290" s="191"/>
      <c r="J290" s="192">
        <f>ROUND(I290*H290,2)</f>
        <v>0</v>
      </c>
      <c r="K290" s="193"/>
      <c r="L290" s="39"/>
      <c r="M290" s="194" t="s">
        <v>1</v>
      </c>
      <c r="N290" s="195" t="s">
        <v>46</v>
      </c>
      <c r="O290" s="77"/>
      <c r="P290" s="196">
        <f>O290*H290</f>
        <v>0</v>
      </c>
      <c r="Q290" s="196">
        <v>0</v>
      </c>
      <c r="R290" s="196">
        <f>Q290*H290</f>
        <v>0</v>
      </c>
      <c r="S290" s="196">
        <v>0</v>
      </c>
      <c r="T290" s="197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8" t="s">
        <v>225</v>
      </c>
      <c r="AT290" s="198" t="s">
        <v>142</v>
      </c>
      <c r="AU290" s="198" t="s">
        <v>147</v>
      </c>
      <c r="AY290" s="19" t="s">
        <v>139</v>
      </c>
      <c r="BE290" s="199">
        <f>IF(N290="základní",J290,0)</f>
        <v>0</v>
      </c>
      <c r="BF290" s="199">
        <f>IF(N290="snížená",J290,0)</f>
        <v>0</v>
      </c>
      <c r="BG290" s="199">
        <f>IF(N290="zákl. přenesená",J290,0)</f>
        <v>0</v>
      </c>
      <c r="BH290" s="199">
        <f>IF(N290="sníž. přenesená",J290,0)</f>
        <v>0</v>
      </c>
      <c r="BI290" s="199">
        <f>IF(N290="nulová",J290,0)</f>
        <v>0</v>
      </c>
      <c r="BJ290" s="19" t="s">
        <v>147</v>
      </c>
      <c r="BK290" s="199">
        <f>ROUND(I290*H290,2)</f>
        <v>0</v>
      </c>
      <c r="BL290" s="19" t="s">
        <v>225</v>
      </c>
      <c r="BM290" s="198" t="s">
        <v>433</v>
      </c>
    </row>
    <row r="291" s="12" customFormat="1" ht="22.8" customHeight="1">
      <c r="A291" s="12"/>
      <c r="B291" s="172"/>
      <c r="C291" s="12"/>
      <c r="D291" s="173" t="s">
        <v>79</v>
      </c>
      <c r="E291" s="183" t="s">
        <v>434</v>
      </c>
      <c r="F291" s="183" t="s">
        <v>435</v>
      </c>
      <c r="G291" s="12"/>
      <c r="H291" s="12"/>
      <c r="I291" s="175"/>
      <c r="J291" s="184">
        <f>BK291</f>
        <v>0</v>
      </c>
      <c r="K291" s="12"/>
      <c r="L291" s="172"/>
      <c r="M291" s="177"/>
      <c r="N291" s="178"/>
      <c r="O291" s="178"/>
      <c r="P291" s="179">
        <f>SUM(P292:P299)</f>
        <v>0</v>
      </c>
      <c r="Q291" s="178"/>
      <c r="R291" s="179">
        <f>SUM(R292:R299)</f>
        <v>0.0040000000000000001</v>
      </c>
      <c r="S291" s="178"/>
      <c r="T291" s="180">
        <f>SUM(T292:T299)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73" t="s">
        <v>147</v>
      </c>
      <c r="AT291" s="181" t="s">
        <v>79</v>
      </c>
      <c r="AU291" s="181" t="s">
        <v>88</v>
      </c>
      <c r="AY291" s="173" t="s">
        <v>139</v>
      </c>
      <c r="BK291" s="182">
        <f>SUM(BK292:BK299)</f>
        <v>0</v>
      </c>
    </row>
    <row r="292" s="2" customFormat="1" ht="33" customHeight="1">
      <c r="A292" s="38"/>
      <c r="B292" s="185"/>
      <c r="C292" s="186" t="s">
        <v>436</v>
      </c>
      <c r="D292" s="186" t="s">
        <v>142</v>
      </c>
      <c r="E292" s="187" t="s">
        <v>437</v>
      </c>
      <c r="F292" s="188" t="s">
        <v>438</v>
      </c>
      <c r="G292" s="189" t="s">
        <v>162</v>
      </c>
      <c r="H292" s="190">
        <v>5</v>
      </c>
      <c r="I292" s="191"/>
      <c r="J292" s="192">
        <f>ROUND(I292*H292,2)</f>
        <v>0</v>
      </c>
      <c r="K292" s="193"/>
      <c r="L292" s="39"/>
      <c r="M292" s="194" t="s">
        <v>1</v>
      </c>
      <c r="N292" s="195" t="s">
        <v>46</v>
      </c>
      <c r="O292" s="77"/>
      <c r="P292" s="196">
        <f>O292*H292</f>
        <v>0</v>
      </c>
      <c r="Q292" s="196">
        <v>0.00027</v>
      </c>
      <c r="R292" s="196">
        <f>Q292*H292</f>
        <v>0.0013500000000000001</v>
      </c>
      <c r="S292" s="196">
        <v>0</v>
      </c>
      <c r="T292" s="19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8" t="s">
        <v>225</v>
      </c>
      <c r="AT292" s="198" t="s">
        <v>142</v>
      </c>
      <c r="AU292" s="198" t="s">
        <v>147</v>
      </c>
      <c r="AY292" s="19" t="s">
        <v>139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9" t="s">
        <v>147</v>
      </c>
      <c r="BK292" s="199">
        <f>ROUND(I292*H292,2)</f>
        <v>0</v>
      </c>
      <c r="BL292" s="19" t="s">
        <v>225</v>
      </c>
      <c r="BM292" s="198" t="s">
        <v>439</v>
      </c>
    </row>
    <row r="293" s="2" customFormat="1" ht="16.5" customHeight="1">
      <c r="A293" s="38"/>
      <c r="B293" s="185"/>
      <c r="C293" s="232" t="s">
        <v>440</v>
      </c>
      <c r="D293" s="232" t="s">
        <v>292</v>
      </c>
      <c r="E293" s="233" t="s">
        <v>441</v>
      </c>
      <c r="F293" s="234" t="s">
        <v>442</v>
      </c>
      <c r="G293" s="235" t="s">
        <v>162</v>
      </c>
      <c r="H293" s="236">
        <v>5</v>
      </c>
      <c r="I293" s="237"/>
      <c r="J293" s="238">
        <f>ROUND(I293*H293,2)</f>
        <v>0</v>
      </c>
      <c r="K293" s="239"/>
      <c r="L293" s="240"/>
      <c r="M293" s="241" t="s">
        <v>1</v>
      </c>
      <c r="N293" s="242" t="s">
        <v>46</v>
      </c>
      <c r="O293" s="77"/>
      <c r="P293" s="196">
        <f>O293*H293</f>
        <v>0</v>
      </c>
      <c r="Q293" s="196">
        <v>0.00012999999999999999</v>
      </c>
      <c r="R293" s="196">
        <f>Q293*H293</f>
        <v>0.00064999999999999997</v>
      </c>
      <c r="S293" s="196">
        <v>0</v>
      </c>
      <c r="T293" s="197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8" t="s">
        <v>312</v>
      </c>
      <c r="AT293" s="198" t="s">
        <v>292</v>
      </c>
      <c r="AU293" s="198" t="s">
        <v>147</v>
      </c>
      <c r="AY293" s="19" t="s">
        <v>139</v>
      </c>
      <c r="BE293" s="199">
        <f>IF(N293="základní",J293,0)</f>
        <v>0</v>
      </c>
      <c r="BF293" s="199">
        <f>IF(N293="snížená",J293,0)</f>
        <v>0</v>
      </c>
      <c r="BG293" s="199">
        <f>IF(N293="zákl. přenesená",J293,0)</f>
        <v>0</v>
      </c>
      <c r="BH293" s="199">
        <f>IF(N293="sníž. přenesená",J293,0)</f>
        <v>0</v>
      </c>
      <c r="BI293" s="199">
        <f>IF(N293="nulová",J293,0)</f>
        <v>0</v>
      </c>
      <c r="BJ293" s="19" t="s">
        <v>147</v>
      </c>
      <c r="BK293" s="199">
        <f>ROUND(I293*H293,2)</f>
        <v>0</v>
      </c>
      <c r="BL293" s="19" t="s">
        <v>225</v>
      </c>
      <c r="BM293" s="198" t="s">
        <v>443</v>
      </c>
    </row>
    <row r="294" s="2" customFormat="1" ht="16.5" customHeight="1">
      <c r="A294" s="38"/>
      <c r="B294" s="185"/>
      <c r="C294" s="186" t="s">
        <v>444</v>
      </c>
      <c r="D294" s="186" t="s">
        <v>142</v>
      </c>
      <c r="E294" s="187" t="s">
        <v>445</v>
      </c>
      <c r="F294" s="188" t="s">
        <v>446</v>
      </c>
      <c r="G294" s="189" t="s">
        <v>154</v>
      </c>
      <c r="H294" s="190">
        <v>2</v>
      </c>
      <c r="I294" s="191"/>
      <c r="J294" s="192">
        <f>ROUND(I294*H294,2)</f>
        <v>0</v>
      </c>
      <c r="K294" s="193"/>
      <c r="L294" s="39"/>
      <c r="M294" s="194" t="s">
        <v>1</v>
      </c>
      <c r="N294" s="195" t="s">
        <v>46</v>
      </c>
      <c r="O294" s="77"/>
      <c r="P294" s="196">
        <f>O294*H294</f>
        <v>0</v>
      </c>
      <c r="Q294" s="196">
        <v>0</v>
      </c>
      <c r="R294" s="196">
        <f>Q294*H294</f>
        <v>0</v>
      </c>
      <c r="S294" s="196">
        <v>0</v>
      </c>
      <c r="T294" s="197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8" t="s">
        <v>225</v>
      </c>
      <c r="AT294" s="198" t="s">
        <v>142</v>
      </c>
      <c r="AU294" s="198" t="s">
        <v>147</v>
      </c>
      <c r="AY294" s="19" t="s">
        <v>139</v>
      </c>
      <c r="BE294" s="199">
        <f>IF(N294="základní",J294,0)</f>
        <v>0</v>
      </c>
      <c r="BF294" s="199">
        <f>IF(N294="snížená",J294,0)</f>
        <v>0</v>
      </c>
      <c r="BG294" s="199">
        <f>IF(N294="zákl. přenesená",J294,0)</f>
        <v>0</v>
      </c>
      <c r="BH294" s="199">
        <f>IF(N294="sníž. přenesená",J294,0)</f>
        <v>0</v>
      </c>
      <c r="BI294" s="199">
        <f>IF(N294="nulová",J294,0)</f>
        <v>0</v>
      </c>
      <c r="BJ294" s="19" t="s">
        <v>147</v>
      </c>
      <c r="BK294" s="199">
        <f>ROUND(I294*H294,2)</f>
        <v>0</v>
      </c>
      <c r="BL294" s="19" t="s">
        <v>225</v>
      </c>
      <c r="BM294" s="198" t="s">
        <v>447</v>
      </c>
    </row>
    <row r="295" s="14" customFormat="1">
      <c r="A295" s="14"/>
      <c r="B295" s="208"/>
      <c r="C295" s="14"/>
      <c r="D295" s="201" t="s">
        <v>149</v>
      </c>
      <c r="E295" s="209" t="s">
        <v>1</v>
      </c>
      <c r="F295" s="210" t="s">
        <v>147</v>
      </c>
      <c r="G295" s="14"/>
      <c r="H295" s="211">
        <v>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149</v>
      </c>
      <c r="AU295" s="209" t="s">
        <v>147</v>
      </c>
      <c r="AV295" s="14" t="s">
        <v>147</v>
      </c>
      <c r="AW295" s="14" t="s">
        <v>36</v>
      </c>
      <c r="AX295" s="14" t="s">
        <v>88</v>
      </c>
      <c r="AY295" s="209" t="s">
        <v>139</v>
      </c>
    </row>
    <row r="296" s="2" customFormat="1" ht="21.75" customHeight="1">
      <c r="A296" s="38"/>
      <c r="B296" s="185"/>
      <c r="C296" s="186" t="s">
        <v>448</v>
      </c>
      <c r="D296" s="186" t="s">
        <v>142</v>
      </c>
      <c r="E296" s="187" t="s">
        <v>449</v>
      </c>
      <c r="F296" s="188" t="s">
        <v>450</v>
      </c>
      <c r="G296" s="189" t="s">
        <v>162</v>
      </c>
      <c r="H296" s="190">
        <v>5</v>
      </c>
      <c r="I296" s="191"/>
      <c r="J296" s="192">
        <f>ROUND(I296*H296,2)</f>
        <v>0</v>
      </c>
      <c r="K296" s="193"/>
      <c r="L296" s="39"/>
      <c r="M296" s="194" t="s">
        <v>1</v>
      </c>
      <c r="N296" s="195" t="s">
        <v>46</v>
      </c>
      <c r="O296" s="77"/>
      <c r="P296" s="196">
        <f>O296*H296</f>
        <v>0</v>
      </c>
      <c r="Q296" s="196">
        <v>0.00040000000000000002</v>
      </c>
      <c r="R296" s="196">
        <f>Q296*H296</f>
        <v>0.002</v>
      </c>
      <c r="S296" s="196">
        <v>0</v>
      </c>
      <c r="T296" s="197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8" t="s">
        <v>225</v>
      </c>
      <c r="AT296" s="198" t="s">
        <v>142</v>
      </c>
      <c r="AU296" s="198" t="s">
        <v>147</v>
      </c>
      <c r="AY296" s="19" t="s">
        <v>139</v>
      </c>
      <c r="BE296" s="199">
        <f>IF(N296="základní",J296,0)</f>
        <v>0</v>
      </c>
      <c r="BF296" s="199">
        <f>IF(N296="snížená",J296,0)</f>
        <v>0</v>
      </c>
      <c r="BG296" s="199">
        <f>IF(N296="zákl. přenesená",J296,0)</f>
        <v>0</v>
      </c>
      <c r="BH296" s="199">
        <f>IF(N296="sníž. přenesená",J296,0)</f>
        <v>0</v>
      </c>
      <c r="BI296" s="199">
        <f>IF(N296="nulová",J296,0)</f>
        <v>0</v>
      </c>
      <c r="BJ296" s="19" t="s">
        <v>147</v>
      </c>
      <c r="BK296" s="199">
        <f>ROUND(I296*H296,2)</f>
        <v>0</v>
      </c>
      <c r="BL296" s="19" t="s">
        <v>225</v>
      </c>
      <c r="BM296" s="198" t="s">
        <v>451</v>
      </c>
    </row>
    <row r="297" s="14" customFormat="1">
      <c r="A297" s="14"/>
      <c r="B297" s="208"/>
      <c r="C297" s="14"/>
      <c r="D297" s="201" t="s">
        <v>149</v>
      </c>
      <c r="E297" s="209" t="s">
        <v>1</v>
      </c>
      <c r="F297" s="210" t="s">
        <v>159</v>
      </c>
      <c r="G297" s="14"/>
      <c r="H297" s="211">
        <v>5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149</v>
      </c>
      <c r="AU297" s="209" t="s">
        <v>147</v>
      </c>
      <c r="AV297" s="14" t="s">
        <v>147</v>
      </c>
      <c r="AW297" s="14" t="s">
        <v>36</v>
      </c>
      <c r="AX297" s="14" t="s">
        <v>88</v>
      </c>
      <c r="AY297" s="209" t="s">
        <v>139</v>
      </c>
    </row>
    <row r="298" s="2" customFormat="1" ht="21.75" customHeight="1">
      <c r="A298" s="38"/>
      <c r="B298" s="185"/>
      <c r="C298" s="186" t="s">
        <v>452</v>
      </c>
      <c r="D298" s="186" t="s">
        <v>142</v>
      </c>
      <c r="E298" s="187" t="s">
        <v>453</v>
      </c>
      <c r="F298" s="188" t="s">
        <v>454</v>
      </c>
      <c r="G298" s="189" t="s">
        <v>323</v>
      </c>
      <c r="H298" s="190">
        <v>1</v>
      </c>
      <c r="I298" s="191"/>
      <c r="J298" s="192">
        <f>ROUND(I298*H298,2)</f>
        <v>0</v>
      </c>
      <c r="K298" s="193"/>
      <c r="L298" s="39"/>
      <c r="M298" s="194" t="s">
        <v>1</v>
      </c>
      <c r="N298" s="195" t="s">
        <v>46</v>
      </c>
      <c r="O298" s="77"/>
      <c r="P298" s="196">
        <f>O298*H298</f>
        <v>0</v>
      </c>
      <c r="Q298" s="196">
        <v>0</v>
      </c>
      <c r="R298" s="196">
        <f>Q298*H298</f>
        <v>0</v>
      </c>
      <c r="S298" s="196">
        <v>0</v>
      </c>
      <c r="T298" s="197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8" t="s">
        <v>225</v>
      </c>
      <c r="AT298" s="198" t="s">
        <v>142</v>
      </c>
      <c r="AU298" s="198" t="s">
        <v>147</v>
      </c>
      <c r="AY298" s="19" t="s">
        <v>139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9" t="s">
        <v>147</v>
      </c>
      <c r="BK298" s="199">
        <f>ROUND(I298*H298,2)</f>
        <v>0</v>
      </c>
      <c r="BL298" s="19" t="s">
        <v>225</v>
      </c>
      <c r="BM298" s="198" t="s">
        <v>455</v>
      </c>
    </row>
    <row r="299" s="2" customFormat="1" ht="21.75" customHeight="1">
      <c r="A299" s="38"/>
      <c r="B299" s="185"/>
      <c r="C299" s="186" t="s">
        <v>456</v>
      </c>
      <c r="D299" s="186" t="s">
        <v>142</v>
      </c>
      <c r="E299" s="187" t="s">
        <v>457</v>
      </c>
      <c r="F299" s="188" t="s">
        <v>458</v>
      </c>
      <c r="G299" s="189" t="s">
        <v>378</v>
      </c>
      <c r="H299" s="243"/>
      <c r="I299" s="191"/>
      <c r="J299" s="192">
        <f>ROUND(I299*H299,2)</f>
        <v>0</v>
      </c>
      <c r="K299" s="193"/>
      <c r="L299" s="39"/>
      <c r="M299" s="194" t="s">
        <v>1</v>
      </c>
      <c r="N299" s="195" t="s">
        <v>46</v>
      </c>
      <c r="O299" s="77"/>
      <c r="P299" s="196">
        <f>O299*H299</f>
        <v>0</v>
      </c>
      <c r="Q299" s="196">
        <v>0</v>
      </c>
      <c r="R299" s="196">
        <f>Q299*H299</f>
        <v>0</v>
      </c>
      <c r="S299" s="196">
        <v>0</v>
      </c>
      <c r="T299" s="197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8" t="s">
        <v>225</v>
      </c>
      <c r="AT299" s="198" t="s">
        <v>142</v>
      </c>
      <c r="AU299" s="198" t="s">
        <v>147</v>
      </c>
      <c r="AY299" s="19" t="s">
        <v>139</v>
      </c>
      <c r="BE299" s="199">
        <f>IF(N299="základní",J299,0)</f>
        <v>0</v>
      </c>
      <c r="BF299" s="199">
        <f>IF(N299="snížená",J299,0)</f>
        <v>0</v>
      </c>
      <c r="BG299" s="199">
        <f>IF(N299="zákl. přenesená",J299,0)</f>
        <v>0</v>
      </c>
      <c r="BH299" s="199">
        <f>IF(N299="sníž. přenesená",J299,0)</f>
        <v>0</v>
      </c>
      <c r="BI299" s="199">
        <f>IF(N299="nulová",J299,0)</f>
        <v>0</v>
      </c>
      <c r="BJ299" s="19" t="s">
        <v>147</v>
      </c>
      <c r="BK299" s="199">
        <f>ROUND(I299*H299,2)</f>
        <v>0</v>
      </c>
      <c r="BL299" s="19" t="s">
        <v>225</v>
      </c>
      <c r="BM299" s="198" t="s">
        <v>459</v>
      </c>
    </row>
    <row r="300" s="12" customFormat="1" ht="22.8" customHeight="1">
      <c r="A300" s="12"/>
      <c r="B300" s="172"/>
      <c r="C300" s="12"/>
      <c r="D300" s="173" t="s">
        <v>79</v>
      </c>
      <c r="E300" s="183" t="s">
        <v>460</v>
      </c>
      <c r="F300" s="183" t="s">
        <v>461</v>
      </c>
      <c r="G300" s="12"/>
      <c r="H300" s="12"/>
      <c r="I300" s="175"/>
      <c r="J300" s="184">
        <f>BK300</f>
        <v>0</v>
      </c>
      <c r="K300" s="12"/>
      <c r="L300" s="172"/>
      <c r="M300" s="177"/>
      <c r="N300" s="178"/>
      <c r="O300" s="178"/>
      <c r="P300" s="179">
        <f>SUM(P301:P312)</f>
        <v>0</v>
      </c>
      <c r="Q300" s="178"/>
      <c r="R300" s="179">
        <f>SUM(R301:R312)</f>
        <v>0.067149999999999987</v>
      </c>
      <c r="S300" s="178"/>
      <c r="T300" s="180">
        <f>SUM(T301:T312)</f>
        <v>0.01933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73" t="s">
        <v>147</v>
      </c>
      <c r="AT300" s="181" t="s">
        <v>79</v>
      </c>
      <c r="AU300" s="181" t="s">
        <v>88</v>
      </c>
      <c r="AY300" s="173" t="s">
        <v>139</v>
      </c>
      <c r="BK300" s="182">
        <f>SUM(BK301:BK312)</f>
        <v>0</v>
      </c>
    </row>
    <row r="301" s="2" customFormat="1" ht="16.5" customHeight="1">
      <c r="A301" s="38"/>
      <c r="B301" s="185"/>
      <c r="C301" s="186" t="s">
        <v>462</v>
      </c>
      <c r="D301" s="186" t="s">
        <v>142</v>
      </c>
      <c r="E301" s="187" t="s">
        <v>463</v>
      </c>
      <c r="F301" s="188" t="s">
        <v>464</v>
      </c>
      <c r="G301" s="189" t="s">
        <v>465</v>
      </c>
      <c r="H301" s="190">
        <v>1</v>
      </c>
      <c r="I301" s="191"/>
      <c r="J301" s="192">
        <f>ROUND(I301*H301,2)</f>
        <v>0</v>
      </c>
      <c r="K301" s="193"/>
      <c r="L301" s="39"/>
      <c r="M301" s="194" t="s">
        <v>1</v>
      </c>
      <c r="N301" s="195" t="s">
        <v>46</v>
      </c>
      <c r="O301" s="77"/>
      <c r="P301" s="196">
        <f>O301*H301</f>
        <v>0</v>
      </c>
      <c r="Q301" s="196">
        <v>0</v>
      </c>
      <c r="R301" s="196">
        <f>Q301*H301</f>
        <v>0</v>
      </c>
      <c r="S301" s="196">
        <v>0.01933</v>
      </c>
      <c r="T301" s="197">
        <f>S301*H301</f>
        <v>0.01933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8" t="s">
        <v>225</v>
      </c>
      <c r="AT301" s="198" t="s">
        <v>142</v>
      </c>
      <c r="AU301" s="198" t="s">
        <v>147</v>
      </c>
      <c r="AY301" s="19" t="s">
        <v>139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9" t="s">
        <v>147</v>
      </c>
      <c r="BK301" s="199">
        <f>ROUND(I301*H301,2)</f>
        <v>0</v>
      </c>
      <c r="BL301" s="19" t="s">
        <v>225</v>
      </c>
      <c r="BM301" s="198" t="s">
        <v>466</v>
      </c>
    </row>
    <row r="302" s="2" customFormat="1" ht="16.5" customHeight="1">
      <c r="A302" s="38"/>
      <c r="B302" s="185"/>
      <c r="C302" s="186" t="s">
        <v>467</v>
      </c>
      <c r="D302" s="186" t="s">
        <v>142</v>
      </c>
      <c r="E302" s="187" t="s">
        <v>468</v>
      </c>
      <c r="F302" s="188" t="s">
        <v>469</v>
      </c>
      <c r="G302" s="189" t="s">
        <v>154</v>
      </c>
      <c r="H302" s="190">
        <v>1</v>
      </c>
      <c r="I302" s="191"/>
      <c r="J302" s="192">
        <f>ROUND(I302*H302,2)</f>
        <v>0</v>
      </c>
      <c r="K302" s="193"/>
      <c r="L302" s="39"/>
      <c r="M302" s="194" t="s">
        <v>1</v>
      </c>
      <c r="N302" s="195" t="s">
        <v>46</v>
      </c>
      <c r="O302" s="77"/>
      <c r="P302" s="196">
        <f>O302*H302</f>
        <v>0</v>
      </c>
      <c r="Q302" s="196">
        <v>0.0024199999999999998</v>
      </c>
      <c r="R302" s="196">
        <f>Q302*H302</f>
        <v>0.0024199999999999998</v>
      </c>
      <c r="S302" s="196">
        <v>0</v>
      </c>
      <c r="T302" s="197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8" t="s">
        <v>225</v>
      </c>
      <c r="AT302" s="198" t="s">
        <v>142</v>
      </c>
      <c r="AU302" s="198" t="s">
        <v>147</v>
      </c>
      <c r="AY302" s="19" t="s">
        <v>139</v>
      </c>
      <c r="BE302" s="199">
        <f>IF(N302="základní",J302,0)</f>
        <v>0</v>
      </c>
      <c r="BF302" s="199">
        <f>IF(N302="snížená",J302,0)</f>
        <v>0</v>
      </c>
      <c r="BG302" s="199">
        <f>IF(N302="zákl. přenesená",J302,0)</f>
        <v>0</v>
      </c>
      <c r="BH302" s="199">
        <f>IF(N302="sníž. přenesená",J302,0)</f>
        <v>0</v>
      </c>
      <c r="BI302" s="199">
        <f>IF(N302="nulová",J302,0)</f>
        <v>0</v>
      </c>
      <c r="BJ302" s="19" t="s">
        <v>147</v>
      </c>
      <c r="BK302" s="199">
        <f>ROUND(I302*H302,2)</f>
        <v>0</v>
      </c>
      <c r="BL302" s="19" t="s">
        <v>225</v>
      </c>
      <c r="BM302" s="198" t="s">
        <v>470</v>
      </c>
    </row>
    <row r="303" s="2" customFormat="1" ht="21.75" customHeight="1">
      <c r="A303" s="38"/>
      <c r="B303" s="185"/>
      <c r="C303" s="232" t="s">
        <v>471</v>
      </c>
      <c r="D303" s="232" t="s">
        <v>292</v>
      </c>
      <c r="E303" s="233" t="s">
        <v>472</v>
      </c>
      <c r="F303" s="234" t="s">
        <v>473</v>
      </c>
      <c r="G303" s="235" t="s">
        <v>154</v>
      </c>
      <c r="H303" s="236">
        <v>1</v>
      </c>
      <c r="I303" s="237"/>
      <c r="J303" s="238">
        <f>ROUND(I303*H303,2)</f>
        <v>0</v>
      </c>
      <c r="K303" s="239"/>
      <c r="L303" s="240"/>
      <c r="M303" s="241" t="s">
        <v>1</v>
      </c>
      <c r="N303" s="242" t="s">
        <v>46</v>
      </c>
      <c r="O303" s="77"/>
      <c r="P303" s="196">
        <f>O303*H303</f>
        <v>0</v>
      </c>
      <c r="Q303" s="196">
        <v>0.014500000000000001</v>
      </c>
      <c r="R303" s="196">
        <f>Q303*H303</f>
        <v>0.014500000000000001</v>
      </c>
      <c r="S303" s="196">
        <v>0</v>
      </c>
      <c r="T303" s="197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8" t="s">
        <v>312</v>
      </c>
      <c r="AT303" s="198" t="s">
        <v>292</v>
      </c>
      <c r="AU303" s="198" t="s">
        <v>147</v>
      </c>
      <c r="AY303" s="19" t="s">
        <v>139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9" t="s">
        <v>147</v>
      </c>
      <c r="BK303" s="199">
        <f>ROUND(I303*H303,2)</f>
        <v>0</v>
      </c>
      <c r="BL303" s="19" t="s">
        <v>225</v>
      </c>
      <c r="BM303" s="198" t="s">
        <v>474</v>
      </c>
    </row>
    <row r="304" s="2" customFormat="1" ht="21.75" customHeight="1">
      <c r="A304" s="38"/>
      <c r="B304" s="185"/>
      <c r="C304" s="232" t="s">
        <v>475</v>
      </c>
      <c r="D304" s="232" t="s">
        <v>292</v>
      </c>
      <c r="E304" s="233" t="s">
        <v>476</v>
      </c>
      <c r="F304" s="234" t="s">
        <v>477</v>
      </c>
      <c r="G304" s="235" t="s">
        <v>154</v>
      </c>
      <c r="H304" s="236">
        <v>1</v>
      </c>
      <c r="I304" s="237"/>
      <c r="J304" s="238">
        <f>ROUND(I304*H304,2)</f>
        <v>0</v>
      </c>
      <c r="K304" s="239"/>
      <c r="L304" s="240"/>
      <c r="M304" s="241" t="s">
        <v>1</v>
      </c>
      <c r="N304" s="242" t="s">
        <v>46</v>
      </c>
      <c r="O304" s="77"/>
      <c r="P304" s="196">
        <f>O304*H304</f>
        <v>0</v>
      </c>
      <c r="Q304" s="196">
        <v>0.0012999999999999999</v>
      </c>
      <c r="R304" s="196">
        <f>Q304*H304</f>
        <v>0.0012999999999999999</v>
      </c>
      <c r="S304" s="196">
        <v>0</v>
      </c>
      <c r="T304" s="197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8" t="s">
        <v>312</v>
      </c>
      <c r="AT304" s="198" t="s">
        <v>292</v>
      </c>
      <c r="AU304" s="198" t="s">
        <v>147</v>
      </c>
      <c r="AY304" s="19" t="s">
        <v>139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9" t="s">
        <v>147</v>
      </c>
      <c r="BK304" s="199">
        <f>ROUND(I304*H304,2)</f>
        <v>0</v>
      </c>
      <c r="BL304" s="19" t="s">
        <v>225</v>
      </c>
      <c r="BM304" s="198" t="s">
        <v>478</v>
      </c>
    </row>
    <row r="305" s="2" customFormat="1" ht="16.5" customHeight="1">
      <c r="A305" s="38"/>
      <c r="B305" s="185"/>
      <c r="C305" s="232" t="s">
        <v>479</v>
      </c>
      <c r="D305" s="232" t="s">
        <v>292</v>
      </c>
      <c r="E305" s="233" t="s">
        <v>480</v>
      </c>
      <c r="F305" s="234" t="s">
        <v>481</v>
      </c>
      <c r="G305" s="235" t="s">
        <v>154</v>
      </c>
      <c r="H305" s="236">
        <v>1</v>
      </c>
      <c r="I305" s="237"/>
      <c r="J305" s="238">
        <f>ROUND(I305*H305,2)</f>
        <v>0</v>
      </c>
      <c r="K305" s="239"/>
      <c r="L305" s="240"/>
      <c r="M305" s="241" t="s">
        <v>1</v>
      </c>
      <c r="N305" s="242" t="s">
        <v>46</v>
      </c>
      <c r="O305" s="77"/>
      <c r="P305" s="196">
        <f>O305*H305</f>
        <v>0</v>
      </c>
      <c r="Q305" s="196">
        <v>0.0012999999999999999</v>
      </c>
      <c r="R305" s="196">
        <f>Q305*H305</f>
        <v>0.0012999999999999999</v>
      </c>
      <c r="S305" s="196">
        <v>0</v>
      </c>
      <c r="T305" s="19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8" t="s">
        <v>312</v>
      </c>
      <c r="AT305" s="198" t="s">
        <v>292</v>
      </c>
      <c r="AU305" s="198" t="s">
        <v>147</v>
      </c>
      <c r="AY305" s="19" t="s">
        <v>139</v>
      </c>
      <c r="BE305" s="199">
        <f>IF(N305="základní",J305,0)</f>
        <v>0</v>
      </c>
      <c r="BF305" s="199">
        <f>IF(N305="snížená",J305,0)</f>
        <v>0</v>
      </c>
      <c r="BG305" s="199">
        <f>IF(N305="zákl. přenesená",J305,0)</f>
        <v>0</v>
      </c>
      <c r="BH305" s="199">
        <f>IF(N305="sníž. přenesená",J305,0)</f>
        <v>0</v>
      </c>
      <c r="BI305" s="199">
        <f>IF(N305="nulová",J305,0)</f>
        <v>0</v>
      </c>
      <c r="BJ305" s="19" t="s">
        <v>147</v>
      </c>
      <c r="BK305" s="199">
        <f>ROUND(I305*H305,2)</f>
        <v>0</v>
      </c>
      <c r="BL305" s="19" t="s">
        <v>225</v>
      </c>
      <c r="BM305" s="198" t="s">
        <v>482</v>
      </c>
    </row>
    <row r="306" s="2" customFormat="1" ht="21.75" customHeight="1">
      <c r="A306" s="38"/>
      <c r="B306" s="185"/>
      <c r="C306" s="186" t="s">
        <v>483</v>
      </c>
      <c r="D306" s="186" t="s">
        <v>142</v>
      </c>
      <c r="E306" s="187" t="s">
        <v>484</v>
      </c>
      <c r="F306" s="188" t="s">
        <v>485</v>
      </c>
      <c r="G306" s="189" t="s">
        <v>465</v>
      </c>
      <c r="H306" s="190">
        <v>1</v>
      </c>
      <c r="I306" s="191"/>
      <c r="J306" s="192">
        <f>ROUND(I306*H306,2)</f>
        <v>0</v>
      </c>
      <c r="K306" s="193"/>
      <c r="L306" s="39"/>
      <c r="M306" s="194" t="s">
        <v>1</v>
      </c>
      <c r="N306" s="195" t="s">
        <v>46</v>
      </c>
      <c r="O306" s="77"/>
      <c r="P306" s="196">
        <f>O306*H306</f>
        <v>0</v>
      </c>
      <c r="Q306" s="196">
        <v>0.010749999999999999</v>
      </c>
      <c r="R306" s="196">
        <f>Q306*H306</f>
        <v>0.010749999999999999</v>
      </c>
      <c r="S306" s="196">
        <v>0</v>
      </c>
      <c r="T306" s="197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8" t="s">
        <v>225</v>
      </c>
      <c r="AT306" s="198" t="s">
        <v>142</v>
      </c>
      <c r="AU306" s="198" t="s">
        <v>147</v>
      </c>
      <c r="AY306" s="19" t="s">
        <v>139</v>
      </c>
      <c r="BE306" s="199">
        <f>IF(N306="základní",J306,0)</f>
        <v>0</v>
      </c>
      <c r="BF306" s="199">
        <f>IF(N306="snížená",J306,0)</f>
        <v>0</v>
      </c>
      <c r="BG306" s="199">
        <f>IF(N306="zákl. přenesená",J306,0)</f>
        <v>0</v>
      </c>
      <c r="BH306" s="199">
        <f>IF(N306="sníž. přenesená",J306,0)</f>
        <v>0</v>
      </c>
      <c r="BI306" s="199">
        <f>IF(N306="nulová",J306,0)</f>
        <v>0</v>
      </c>
      <c r="BJ306" s="19" t="s">
        <v>147</v>
      </c>
      <c r="BK306" s="199">
        <f>ROUND(I306*H306,2)</f>
        <v>0</v>
      </c>
      <c r="BL306" s="19" t="s">
        <v>225</v>
      </c>
      <c r="BM306" s="198" t="s">
        <v>486</v>
      </c>
    </row>
    <row r="307" s="2" customFormat="1" ht="21.75" customHeight="1">
      <c r="A307" s="38"/>
      <c r="B307" s="185"/>
      <c r="C307" s="186" t="s">
        <v>487</v>
      </c>
      <c r="D307" s="186" t="s">
        <v>142</v>
      </c>
      <c r="E307" s="187" t="s">
        <v>488</v>
      </c>
      <c r="F307" s="188" t="s">
        <v>489</v>
      </c>
      <c r="G307" s="189" t="s">
        <v>465</v>
      </c>
      <c r="H307" s="190">
        <v>1</v>
      </c>
      <c r="I307" s="191"/>
      <c r="J307" s="192">
        <f>ROUND(I307*H307,2)</f>
        <v>0</v>
      </c>
      <c r="K307" s="193"/>
      <c r="L307" s="39"/>
      <c r="M307" s="194" t="s">
        <v>1</v>
      </c>
      <c r="N307" s="195" t="s">
        <v>46</v>
      </c>
      <c r="O307" s="77"/>
      <c r="P307" s="196">
        <f>O307*H307</f>
        <v>0</v>
      </c>
      <c r="Q307" s="196">
        <v>0.018790000000000001</v>
      </c>
      <c r="R307" s="196">
        <f>Q307*H307</f>
        <v>0.018790000000000001</v>
      </c>
      <c r="S307" s="196">
        <v>0</v>
      </c>
      <c r="T307" s="197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8" t="s">
        <v>225</v>
      </c>
      <c r="AT307" s="198" t="s">
        <v>142</v>
      </c>
      <c r="AU307" s="198" t="s">
        <v>147</v>
      </c>
      <c r="AY307" s="19" t="s">
        <v>139</v>
      </c>
      <c r="BE307" s="199">
        <f>IF(N307="základní",J307,0)</f>
        <v>0</v>
      </c>
      <c r="BF307" s="199">
        <f>IF(N307="snížená",J307,0)</f>
        <v>0</v>
      </c>
      <c r="BG307" s="199">
        <f>IF(N307="zákl. přenesená",J307,0)</f>
        <v>0</v>
      </c>
      <c r="BH307" s="199">
        <f>IF(N307="sníž. přenesená",J307,0)</f>
        <v>0</v>
      </c>
      <c r="BI307" s="199">
        <f>IF(N307="nulová",J307,0)</f>
        <v>0</v>
      </c>
      <c r="BJ307" s="19" t="s">
        <v>147</v>
      </c>
      <c r="BK307" s="199">
        <f>ROUND(I307*H307,2)</f>
        <v>0</v>
      </c>
      <c r="BL307" s="19" t="s">
        <v>225</v>
      </c>
      <c r="BM307" s="198" t="s">
        <v>490</v>
      </c>
    </row>
    <row r="308" s="2" customFormat="1" ht="21.75" customHeight="1">
      <c r="A308" s="38"/>
      <c r="B308" s="185"/>
      <c r="C308" s="232" t="s">
        <v>491</v>
      </c>
      <c r="D308" s="232" t="s">
        <v>292</v>
      </c>
      <c r="E308" s="233" t="s">
        <v>492</v>
      </c>
      <c r="F308" s="234" t="s">
        <v>493</v>
      </c>
      <c r="G308" s="235" t="s">
        <v>154</v>
      </c>
      <c r="H308" s="236">
        <v>1</v>
      </c>
      <c r="I308" s="237"/>
      <c r="J308" s="238">
        <f>ROUND(I308*H308,2)</f>
        <v>0</v>
      </c>
      <c r="K308" s="239"/>
      <c r="L308" s="240"/>
      <c r="M308" s="241" t="s">
        <v>1</v>
      </c>
      <c r="N308" s="242" t="s">
        <v>46</v>
      </c>
      <c r="O308" s="77"/>
      <c r="P308" s="196">
        <f>O308*H308</f>
        <v>0</v>
      </c>
      <c r="Q308" s="196">
        <v>0.012999999999999999</v>
      </c>
      <c r="R308" s="196">
        <f>Q308*H308</f>
        <v>0.012999999999999999</v>
      </c>
      <c r="S308" s="196">
        <v>0</v>
      </c>
      <c r="T308" s="197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8" t="s">
        <v>312</v>
      </c>
      <c r="AT308" s="198" t="s">
        <v>292</v>
      </c>
      <c r="AU308" s="198" t="s">
        <v>147</v>
      </c>
      <c r="AY308" s="19" t="s">
        <v>139</v>
      </c>
      <c r="BE308" s="199">
        <f>IF(N308="základní",J308,0)</f>
        <v>0</v>
      </c>
      <c r="BF308" s="199">
        <f>IF(N308="snížená",J308,0)</f>
        <v>0</v>
      </c>
      <c r="BG308" s="199">
        <f>IF(N308="zákl. přenesená",J308,0)</f>
        <v>0</v>
      </c>
      <c r="BH308" s="199">
        <f>IF(N308="sníž. přenesená",J308,0)</f>
        <v>0</v>
      </c>
      <c r="BI308" s="199">
        <f>IF(N308="nulová",J308,0)</f>
        <v>0</v>
      </c>
      <c r="BJ308" s="19" t="s">
        <v>147</v>
      </c>
      <c r="BK308" s="199">
        <f>ROUND(I308*H308,2)</f>
        <v>0</v>
      </c>
      <c r="BL308" s="19" t="s">
        <v>225</v>
      </c>
      <c r="BM308" s="198" t="s">
        <v>494</v>
      </c>
    </row>
    <row r="309" s="2" customFormat="1" ht="21.75" customHeight="1">
      <c r="A309" s="38"/>
      <c r="B309" s="185"/>
      <c r="C309" s="186" t="s">
        <v>495</v>
      </c>
      <c r="D309" s="186" t="s">
        <v>142</v>
      </c>
      <c r="E309" s="187" t="s">
        <v>496</v>
      </c>
      <c r="F309" s="188" t="s">
        <v>497</v>
      </c>
      <c r="G309" s="189" t="s">
        <v>465</v>
      </c>
      <c r="H309" s="190">
        <v>3</v>
      </c>
      <c r="I309" s="191"/>
      <c r="J309" s="192">
        <f>ROUND(I309*H309,2)</f>
        <v>0</v>
      </c>
      <c r="K309" s="193"/>
      <c r="L309" s="39"/>
      <c r="M309" s="194" t="s">
        <v>1</v>
      </c>
      <c r="N309" s="195" t="s">
        <v>46</v>
      </c>
      <c r="O309" s="77"/>
      <c r="P309" s="196">
        <f>O309*H309</f>
        <v>0</v>
      </c>
      <c r="Q309" s="196">
        <v>0.00080000000000000004</v>
      </c>
      <c r="R309" s="196">
        <f>Q309*H309</f>
        <v>0.0024000000000000002</v>
      </c>
      <c r="S309" s="196">
        <v>0</v>
      </c>
      <c r="T309" s="197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8" t="s">
        <v>225</v>
      </c>
      <c r="AT309" s="198" t="s">
        <v>142</v>
      </c>
      <c r="AU309" s="198" t="s">
        <v>147</v>
      </c>
      <c r="AY309" s="19" t="s">
        <v>139</v>
      </c>
      <c r="BE309" s="199">
        <f>IF(N309="základní",J309,0)</f>
        <v>0</v>
      </c>
      <c r="BF309" s="199">
        <f>IF(N309="snížená",J309,0)</f>
        <v>0</v>
      </c>
      <c r="BG309" s="199">
        <f>IF(N309="zákl. přenesená",J309,0)</f>
        <v>0</v>
      </c>
      <c r="BH309" s="199">
        <f>IF(N309="sníž. přenesená",J309,0)</f>
        <v>0</v>
      </c>
      <c r="BI309" s="199">
        <f>IF(N309="nulová",J309,0)</f>
        <v>0</v>
      </c>
      <c r="BJ309" s="19" t="s">
        <v>147</v>
      </c>
      <c r="BK309" s="199">
        <f>ROUND(I309*H309,2)</f>
        <v>0</v>
      </c>
      <c r="BL309" s="19" t="s">
        <v>225</v>
      </c>
      <c r="BM309" s="198" t="s">
        <v>498</v>
      </c>
    </row>
    <row r="310" s="2" customFormat="1" ht="21.75" customHeight="1">
      <c r="A310" s="38"/>
      <c r="B310" s="185"/>
      <c r="C310" s="186" t="s">
        <v>499</v>
      </c>
      <c r="D310" s="186" t="s">
        <v>142</v>
      </c>
      <c r="E310" s="187" t="s">
        <v>500</v>
      </c>
      <c r="F310" s="188" t="s">
        <v>501</v>
      </c>
      <c r="G310" s="189" t="s">
        <v>465</v>
      </c>
      <c r="H310" s="190">
        <v>1</v>
      </c>
      <c r="I310" s="191"/>
      <c r="J310" s="192">
        <f>ROUND(I310*H310,2)</f>
        <v>0</v>
      </c>
      <c r="K310" s="193"/>
      <c r="L310" s="39"/>
      <c r="M310" s="194" t="s">
        <v>1</v>
      </c>
      <c r="N310" s="195" t="s">
        <v>46</v>
      </c>
      <c r="O310" s="77"/>
      <c r="P310" s="196">
        <f>O310*H310</f>
        <v>0</v>
      </c>
      <c r="Q310" s="196">
        <v>0.00084999999999999995</v>
      </c>
      <c r="R310" s="196">
        <f>Q310*H310</f>
        <v>0.00084999999999999995</v>
      </c>
      <c r="S310" s="196">
        <v>0</v>
      </c>
      <c r="T310" s="197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8" t="s">
        <v>225</v>
      </c>
      <c r="AT310" s="198" t="s">
        <v>142</v>
      </c>
      <c r="AU310" s="198" t="s">
        <v>147</v>
      </c>
      <c r="AY310" s="19" t="s">
        <v>139</v>
      </c>
      <c r="BE310" s="199">
        <f>IF(N310="základní",J310,0)</f>
        <v>0</v>
      </c>
      <c r="BF310" s="199">
        <f>IF(N310="snížená",J310,0)</f>
        <v>0</v>
      </c>
      <c r="BG310" s="199">
        <f>IF(N310="zákl. přenesená",J310,0)</f>
        <v>0</v>
      </c>
      <c r="BH310" s="199">
        <f>IF(N310="sníž. přenesená",J310,0)</f>
        <v>0</v>
      </c>
      <c r="BI310" s="199">
        <f>IF(N310="nulová",J310,0)</f>
        <v>0</v>
      </c>
      <c r="BJ310" s="19" t="s">
        <v>147</v>
      </c>
      <c r="BK310" s="199">
        <f>ROUND(I310*H310,2)</f>
        <v>0</v>
      </c>
      <c r="BL310" s="19" t="s">
        <v>225</v>
      </c>
      <c r="BM310" s="198" t="s">
        <v>502</v>
      </c>
    </row>
    <row r="311" s="2" customFormat="1" ht="16.5" customHeight="1">
      <c r="A311" s="38"/>
      <c r="B311" s="185"/>
      <c r="C311" s="186" t="s">
        <v>503</v>
      </c>
      <c r="D311" s="186" t="s">
        <v>142</v>
      </c>
      <c r="E311" s="187" t="s">
        <v>504</v>
      </c>
      <c r="F311" s="188" t="s">
        <v>505</v>
      </c>
      <c r="G311" s="189" t="s">
        <v>465</v>
      </c>
      <c r="H311" s="190">
        <v>1</v>
      </c>
      <c r="I311" s="191"/>
      <c r="J311" s="192">
        <f>ROUND(I311*H311,2)</f>
        <v>0</v>
      </c>
      <c r="K311" s="193"/>
      <c r="L311" s="39"/>
      <c r="M311" s="194" t="s">
        <v>1</v>
      </c>
      <c r="N311" s="195" t="s">
        <v>46</v>
      </c>
      <c r="O311" s="77"/>
      <c r="P311" s="196">
        <f>O311*H311</f>
        <v>0</v>
      </c>
      <c r="Q311" s="196">
        <v>0.0018400000000000001</v>
      </c>
      <c r="R311" s="196">
        <f>Q311*H311</f>
        <v>0.0018400000000000001</v>
      </c>
      <c r="S311" s="196">
        <v>0</v>
      </c>
      <c r="T311" s="197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8" t="s">
        <v>225</v>
      </c>
      <c r="AT311" s="198" t="s">
        <v>142</v>
      </c>
      <c r="AU311" s="198" t="s">
        <v>147</v>
      </c>
      <c r="AY311" s="19" t="s">
        <v>139</v>
      </c>
      <c r="BE311" s="199">
        <f>IF(N311="základní",J311,0)</f>
        <v>0</v>
      </c>
      <c r="BF311" s="199">
        <f>IF(N311="snížená",J311,0)</f>
        <v>0</v>
      </c>
      <c r="BG311" s="199">
        <f>IF(N311="zákl. přenesená",J311,0)</f>
        <v>0</v>
      </c>
      <c r="BH311" s="199">
        <f>IF(N311="sníž. přenesená",J311,0)</f>
        <v>0</v>
      </c>
      <c r="BI311" s="199">
        <f>IF(N311="nulová",J311,0)</f>
        <v>0</v>
      </c>
      <c r="BJ311" s="19" t="s">
        <v>147</v>
      </c>
      <c r="BK311" s="199">
        <f>ROUND(I311*H311,2)</f>
        <v>0</v>
      </c>
      <c r="BL311" s="19" t="s">
        <v>225</v>
      </c>
      <c r="BM311" s="198" t="s">
        <v>506</v>
      </c>
    </row>
    <row r="312" s="2" customFormat="1" ht="21.75" customHeight="1">
      <c r="A312" s="38"/>
      <c r="B312" s="185"/>
      <c r="C312" s="186" t="s">
        <v>507</v>
      </c>
      <c r="D312" s="186" t="s">
        <v>142</v>
      </c>
      <c r="E312" s="187" t="s">
        <v>508</v>
      </c>
      <c r="F312" s="188" t="s">
        <v>509</v>
      </c>
      <c r="G312" s="189" t="s">
        <v>378</v>
      </c>
      <c r="H312" s="243"/>
      <c r="I312" s="191"/>
      <c r="J312" s="192">
        <f>ROUND(I312*H312,2)</f>
        <v>0</v>
      </c>
      <c r="K312" s="193"/>
      <c r="L312" s="39"/>
      <c r="M312" s="194" t="s">
        <v>1</v>
      </c>
      <c r="N312" s="195" t="s">
        <v>46</v>
      </c>
      <c r="O312" s="77"/>
      <c r="P312" s="196">
        <f>O312*H312</f>
        <v>0</v>
      </c>
      <c r="Q312" s="196">
        <v>0</v>
      </c>
      <c r="R312" s="196">
        <f>Q312*H312</f>
        <v>0</v>
      </c>
      <c r="S312" s="196">
        <v>0</v>
      </c>
      <c r="T312" s="197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8" t="s">
        <v>225</v>
      </c>
      <c r="AT312" s="198" t="s">
        <v>142</v>
      </c>
      <c r="AU312" s="198" t="s">
        <v>147</v>
      </c>
      <c r="AY312" s="19" t="s">
        <v>139</v>
      </c>
      <c r="BE312" s="199">
        <f>IF(N312="základní",J312,0)</f>
        <v>0</v>
      </c>
      <c r="BF312" s="199">
        <f>IF(N312="snížená",J312,0)</f>
        <v>0</v>
      </c>
      <c r="BG312" s="199">
        <f>IF(N312="zákl. přenesená",J312,0)</f>
        <v>0</v>
      </c>
      <c r="BH312" s="199">
        <f>IF(N312="sníž. přenesená",J312,0)</f>
        <v>0</v>
      </c>
      <c r="BI312" s="199">
        <f>IF(N312="nulová",J312,0)</f>
        <v>0</v>
      </c>
      <c r="BJ312" s="19" t="s">
        <v>147</v>
      </c>
      <c r="BK312" s="199">
        <f>ROUND(I312*H312,2)</f>
        <v>0</v>
      </c>
      <c r="BL312" s="19" t="s">
        <v>225</v>
      </c>
      <c r="BM312" s="198" t="s">
        <v>510</v>
      </c>
    </row>
    <row r="313" s="12" customFormat="1" ht="22.8" customHeight="1">
      <c r="A313" s="12"/>
      <c r="B313" s="172"/>
      <c r="C313" s="12"/>
      <c r="D313" s="173" t="s">
        <v>79</v>
      </c>
      <c r="E313" s="183" t="s">
        <v>511</v>
      </c>
      <c r="F313" s="183" t="s">
        <v>512</v>
      </c>
      <c r="G313" s="12"/>
      <c r="H313" s="12"/>
      <c r="I313" s="175"/>
      <c r="J313" s="184">
        <f>BK313</f>
        <v>0</v>
      </c>
      <c r="K313" s="12"/>
      <c r="L313" s="172"/>
      <c r="M313" s="177"/>
      <c r="N313" s="178"/>
      <c r="O313" s="178"/>
      <c r="P313" s="179">
        <f>P314</f>
        <v>0</v>
      </c>
      <c r="Q313" s="178"/>
      <c r="R313" s="179">
        <f>R314</f>
        <v>0.0010399999999999999</v>
      </c>
      <c r="S313" s="178"/>
      <c r="T313" s="180">
        <f>T314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73" t="s">
        <v>147</v>
      </c>
      <c r="AT313" s="181" t="s">
        <v>79</v>
      </c>
      <c r="AU313" s="181" t="s">
        <v>88</v>
      </c>
      <c r="AY313" s="173" t="s">
        <v>139</v>
      </c>
      <c r="BK313" s="182">
        <f>BK314</f>
        <v>0</v>
      </c>
    </row>
    <row r="314" s="2" customFormat="1" ht="21.75" customHeight="1">
      <c r="A314" s="38"/>
      <c r="B314" s="185"/>
      <c r="C314" s="186" t="s">
        <v>513</v>
      </c>
      <c r="D314" s="186" t="s">
        <v>142</v>
      </c>
      <c r="E314" s="187" t="s">
        <v>514</v>
      </c>
      <c r="F314" s="188" t="s">
        <v>515</v>
      </c>
      <c r="G314" s="189" t="s">
        <v>154</v>
      </c>
      <c r="H314" s="190">
        <v>1</v>
      </c>
      <c r="I314" s="191"/>
      <c r="J314" s="192">
        <f>ROUND(I314*H314,2)</f>
        <v>0</v>
      </c>
      <c r="K314" s="193"/>
      <c r="L314" s="39"/>
      <c r="M314" s="194" t="s">
        <v>1</v>
      </c>
      <c r="N314" s="195" t="s">
        <v>46</v>
      </c>
      <c r="O314" s="77"/>
      <c r="P314" s="196">
        <f>O314*H314</f>
        <v>0</v>
      </c>
      <c r="Q314" s="196">
        <v>0.0010399999999999999</v>
      </c>
      <c r="R314" s="196">
        <f>Q314*H314</f>
        <v>0.0010399999999999999</v>
      </c>
      <c r="S314" s="196">
        <v>0</v>
      </c>
      <c r="T314" s="197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8" t="s">
        <v>225</v>
      </c>
      <c r="AT314" s="198" t="s">
        <v>142</v>
      </c>
      <c r="AU314" s="198" t="s">
        <v>147</v>
      </c>
      <c r="AY314" s="19" t="s">
        <v>139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9" t="s">
        <v>147</v>
      </c>
      <c r="BK314" s="199">
        <f>ROUND(I314*H314,2)</f>
        <v>0</v>
      </c>
      <c r="BL314" s="19" t="s">
        <v>225</v>
      </c>
      <c r="BM314" s="198" t="s">
        <v>516</v>
      </c>
    </row>
    <row r="315" s="12" customFormat="1" ht="22.8" customHeight="1">
      <c r="A315" s="12"/>
      <c r="B315" s="172"/>
      <c r="C315" s="12"/>
      <c r="D315" s="173" t="s">
        <v>79</v>
      </c>
      <c r="E315" s="183" t="s">
        <v>517</v>
      </c>
      <c r="F315" s="183" t="s">
        <v>518</v>
      </c>
      <c r="G315" s="12"/>
      <c r="H315" s="12"/>
      <c r="I315" s="175"/>
      <c r="J315" s="184">
        <f>BK315</f>
        <v>0</v>
      </c>
      <c r="K315" s="12"/>
      <c r="L315" s="172"/>
      <c r="M315" s="177"/>
      <c r="N315" s="178"/>
      <c r="O315" s="178"/>
      <c r="P315" s="179">
        <f>SUM(P316:P327)</f>
        <v>0</v>
      </c>
      <c r="Q315" s="178"/>
      <c r="R315" s="179">
        <f>SUM(R316:R327)</f>
        <v>0.0021800000000000001</v>
      </c>
      <c r="S315" s="178"/>
      <c r="T315" s="180">
        <f>SUM(T316:T327)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73" t="s">
        <v>147</v>
      </c>
      <c r="AT315" s="181" t="s">
        <v>79</v>
      </c>
      <c r="AU315" s="181" t="s">
        <v>88</v>
      </c>
      <c r="AY315" s="173" t="s">
        <v>139</v>
      </c>
      <c r="BK315" s="182">
        <f>SUM(BK316:BK327)</f>
        <v>0</v>
      </c>
    </row>
    <row r="316" s="2" customFormat="1" ht="21.75" customHeight="1">
      <c r="A316" s="38"/>
      <c r="B316" s="185"/>
      <c r="C316" s="186" t="s">
        <v>519</v>
      </c>
      <c r="D316" s="186" t="s">
        <v>142</v>
      </c>
      <c r="E316" s="187" t="s">
        <v>520</v>
      </c>
      <c r="F316" s="188" t="s">
        <v>521</v>
      </c>
      <c r="G316" s="189" t="s">
        <v>323</v>
      </c>
      <c r="H316" s="190">
        <v>1</v>
      </c>
      <c r="I316" s="191"/>
      <c r="J316" s="192">
        <f>ROUND(I316*H316,2)</f>
        <v>0</v>
      </c>
      <c r="K316" s="193"/>
      <c r="L316" s="39"/>
      <c r="M316" s="194" t="s">
        <v>1</v>
      </c>
      <c r="N316" s="195" t="s">
        <v>46</v>
      </c>
      <c r="O316" s="77"/>
      <c r="P316" s="196">
        <f>O316*H316</f>
        <v>0</v>
      </c>
      <c r="Q316" s="196">
        <v>0</v>
      </c>
      <c r="R316" s="196">
        <f>Q316*H316</f>
        <v>0</v>
      </c>
      <c r="S316" s="196">
        <v>0</v>
      </c>
      <c r="T316" s="197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8" t="s">
        <v>225</v>
      </c>
      <c r="AT316" s="198" t="s">
        <v>142</v>
      </c>
      <c r="AU316" s="198" t="s">
        <v>147</v>
      </c>
      <c r="AY316" s="19" t="s">
        <v>139</v>
      </c>
      <c r="BE316" s="199">
        <f>IF(N316="základní",J316,0)</f>
        <v>0</v>
      </c>
      <c r="BF316" s="199">
        <f>IF(N316="snížená",J316,0)</f>
        <v>0</v>
      </c>
      <c r="BG316" s="199">
        <f>IF(N316="zákl. přenesená",J316,0)</f>
        <v>0</v>
      </c>
      <c r="BH316" s="199">
        <f>IF(N316="sníž. přenesená",J316,0)</f>
        <v>0</v>
      </c>
      <c r="BI316" s="199">
        <f>IF(N316="nulová",J316,0)</f>
        <v>0</v>
      </c>
      <c r="BJ316" s="19" t="s">
        <v>147</v>
      </c>
      <c r="BK316" s="199">
        <f>ROUND(I316*H316,2)</f>
        <v>0</v>
      </c>
      <c r="BL316" s="19" t="s">
        <v>225</v>
      </c>
      <c r="BM316" s="198" t="s">
        <v>522</v>
      </c>
    </row>
    <row r="317" s="2" customFormat="1" ht="16.5" customHeight="1">
      <c r="A317" s="38"/>
      <c r="B317" s="185"/>
      <c r="C317" s="186" t="s">
        <v>523</v>
      </c>
      <c r="D317" s="186" t="s">
        <v>142</v>
      </c>
      <c r="E317" s="187" t="s">
        <v>524</v>
      </c>
      <c r="F317" s="188" t="s">
        <v>525</v>
      </c>
      <c r="G317" s="189" t="s">
        <v>162</v>
      </c>
      <c r="H317" s="190">
        <v>2</v>
      </c>
      <c r="I317" s="191"/>
      <c r="J317" s="192">
        <f>ROUND(I317*H317,2)</f>
        <v>0</v>
      </c>
      <c r="K317" s="193"/>
      <c r="L317" s="39"/>
      <c r="M317" s="194" t="s">
        <v>1</v>
      </c>
      <c r="N317" s="195" t="s">
        <v>46</v>
      </c>
      <c r="O317" s="77"/>
      <c r="P317" s="196">
        <f>O317*H317</f>
        <v>0</v>
      </c>
      <c r="Q317" s="196">
        <v>0</v>
      </c>
      <c r="R317" s="196">
        <f>Q317*H317</f>
        <v>0</v>
      </c>
      <c r="S317" s="196">
        <v>0</v>
      </c>
      <c r="T317" s="197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8" t="s">
        <v>225</v>
      </c>
      <c r="AT317" s="198" t="s">
        <v>142</v>
      </c>
      <c r="AU317" s="198" t="s">
        <v>147</v>
      </c>
      <c r="AY317" s="19" t="s">
        <v>139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9" t="s">
        <v>147</v>
      </c>
      <c r="BK317" s="199">
        <f>ROUND(I317*H317,2)</f>
        <v>0</v>
      </c>
      <c r="BL317" s="19" t="s">
        <v>225</v>
      </c>
      <c r="BM317" s="198" t="s">
        <v>526</v>
      </c>
    </row>
    <row r="318" s="2" customFormat="1" ht="21.75" customHeight="1">
      <c r="A318" s="38"/>
      <c r="B318" s="185"/>
      <c r="C318" s="186" t="s">
        <v>527</v>
      </c>
      <c r="D318" s="186" t="s">
        <v>142</v>
      </c>
      <c r="E318" s="187" t="s">
        <v>528</v>
      </c>
      <c r="F318" s="188" t="s">
        <v>529</v>
      </c>
      <c r="G318" s="189" t="s">
        <v>162</v>
      </c>
      <c r="H318" s="190">
        <v>1</v>
      </c>
      <c r="I318" s="191"/>
      <c r="J318" s="192">
        <f>ROUND(I318*H318,2)</f>
        <v>0</v>
      </c>
      <c r="K318" s="193"/>
      <c r="L318" s="39"/>
      <c r="M318" s="194" t="s">
        <v>1</v>
      </c>
      <c r="N318" s="195" t="s">
        <v>46</v>
      </c>
      <c r="O318" s="77"/>
      <c r="P318" s="196">
        <f>O318*H318</f>
        <v>0</v>
      </c>
      <c r="Q318" s="196">
        <v>0</v>
      </c>
      <c r="R318" s="196">
        <f>Q318*H318</f>
        <v>0</v>
      </c>
      <c r="S318" s="196">
        <v>0</v>
      </c>
      <c r="T318" s="197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8" t="s">
        <v>225</v>
      </c>
      <c r="AT318" s="198" t="s">
        <v>142</v>
      </c>
      <c r="AU318" s="198" t="s">
        <v>147</v>
      </c>
      <c r="AY318" s="19" t="s">
        <v>139</v>
      </c>
      <c r="BE318" s="199">
        <f>IF(N318="základní",J318,0)</f>
        <v>0</v>
      </c>
      <c r="BF318" s="199">
        <f>IF(N318="snížená",J318,0)</f>
        <v>0</v>
      </c>
      <c r="BG318" s="199">
        <f>IF(N318="zákl. přenesená",J318,0)</f>
        <v>0</v>
      </c>
      <c r="BH318" s="199">
        <f>IF(N318="sníž. přenesená",J318,0)</f>
        <v>0</v>
      </c>
      <c r="BI318" s="199">
        <f>IF(N318="nulová",J318,0)</f>
        <v>0</v>
      </c>
      <c r="BJ318" s="19" t="s">
        <v>147</v>
      </c>
      <c r="BK318" s="199">
        <f>ROUND(I318*H318,2)</f>
        <v>0</v>
      </c>
      <c r="BL318" s="19" t="s">
        <v>225</v>
      </c>
      <c r="BM318" s="198" t="s">
        <v>530</v>
      </c>
    </row>
    <row r="319" s="2" customFormat="1" ht="16.5" customHeight="1">
      <c r="A319" s="38"/>
      <c r="B319" s="185"/>
      <c r="C319" s="186" t="s">
        <v>531</v>
      </c>
      <c r="D319" s="186" t="s">
        <v>142</v>
      </c>
      <c r="E319" s="187" t="s">
        <v>532</v>
      </c>
      <c r="F319" s="188" t="s">
        <v>533</v>
      </c>
      <c r="G319" s="189" t="s">
        <v>162</v>
      </c>
      <c r="H319" s="190">
        <v>1</v>
      </c>
      <c r="I319" s="191"/>
      <c r="J319" s="192">
        <f>ROUND(I319*H319,2)</f>
        <v>0</v>
      </c>
      <c r="K319" s="193"/>
      <c r="L319" s="39"/>
      <c r="M319" s="194" t="s">
        <v>1</v>
      </c>
      <c r="N319" s="195" t="s">
        <v>46</v>
      </c>
      <c r="O319" s="77"/>
      <c r="P319" s="196">
        <f>O319*H319</f>
        <v>0</v>
      </c>
      <c r="Q319" s="196">
        <v>0</v>
      </c>
      <c r="R319" s="196">
        <f>Q319*H319</f>
        <v>0</v>
      </c>
      <c r="S319" s="196">
        <v>0</v>
      </c>
      <c r="T319" s="197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8" t="s">
        <v>225</v>
      </c>
      <c r="AT319" s="198" t="s">
        <v>142</v>
      </c>
      <c r="AU319" s="198" t="s">
        <v>147</v>
      </c>
      <c r="AY319" s="19" t="s">
        <v>139</v>
      </c>
      <c r="BE319" s="199">
        <f>IF(N319="základní",J319,0)</f>
        <v>0</v>
      </c>
      <c r="BF319" s="199">
        <f>IF(N319="snížená",J319,0)</f>
        <v>0</v>
      </c>
      <c r="BG319" s="199">
        <f>IF(N319="zákl. přenesená",J319,0)</f>
        <v>0</v>
      </c>
      <c r="BH319" s="199">
        <f>IF(N319="sníž. přenesená",J319,0)</f>
        <v>0</v>
      </c>
      <c r="BI319" s="199">
        <f>IF(N319="nulová",J319,0)</f>
        <v>0</v>
      </c>
      <c r="BJ319" s="19" t="s">
        <v>147</v>
      </c>
      <c r="BK319" s="199">
        <f>ROUND(I319*H319,2)</f>
        <v>0</v>
      </c>
      <c r="BL319" s="19" t="s">
        <v>225</v>
      </c>
      <c r="BM319" s="198" t="s">
        <v>534</v>
      </c>
    </row>
    <row r="320" s="2" customFormat="1" ht="16.5" customHeight="1">
      <c r="A320" s="38"/>
      <c r="B320" s="185"/>
      <c r="C320" s="186" t="s">
        <v>535</v>
      </c>
      <c r="D320" s="186" t="s">
        <v>142</v>
      </c>
      <c r="E320" s="187" t="s">
        <v>536</v>
      </c>
      <c r="F320" s="188" t="s">
        <v>537</v>
      </c>
      <c r="G320" s="189" t="s">
        <v>323</v>
      </c>
      <c r="H320" s="190">
        <v>1</v>
      </c>
      <c r="I320" s="191"/>
      <c r="J320" s="192">
        <f>ROUND(I320*H320,2)</f>
        <v>0</v>
      </c>
      <c r="K320" s="193"/>
      <c r="L320" s="39"/>
      <c r="M320" s="194" t="s">
        <v>1</v>
      </c>
      <c r="N320" s="195" t="s">
        <v>46</v>
      </c>
      <c r="O320" s="77"/>
      <c r="P320" s="196">
        <f>O320*H320</f>
        <v>0</v>
      </c>
      <c r="Q320" s="196">
        <v>0</v>
      </c>
      <c r="R320" s="196">
        <f>Q320*H320</f>
        <v>0</v>
      </c>
      <c r="S320" s="196">
        <v>0</v>
      </c>
      <c r="T320" s="197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8" t="s">
        <v>225</v>
      </c>
      <c r="AT320" s="198" t="s">
        <v>142</v>
      </c>
      <c r="AU320" s="198" t="s">
        <v>147</v>
      </c>
      <c r="AY320" s="19" t="s">
        <v>139</v>
      </c>
      <c r="BE320" s="199">
        <f>IF(N320="základní",J320,0)</f>
        <v>0</v>
      </c>
      <c r="BF320" s="199">
        <f>IF(N320="snížená",J320,0)</f>
        <v>0</v>
      </c>
      <c r="BG320" s="199">
        <f>IF(N320="zákl. přenesená",J320,0)</f>
        <v>0</v>
      </c>
      <c r="BH320" s="199">
        <f>IF(N320="sníž. přenesená",J320,0)</f>
        <v>0</v>
      </c>
      <c r="BI320" s="199">
        <f>IF(N320="nulová",J320,0)</f>
        <v>0</v>
      </c>
      <c r="BJ320" s="19" t="s">
        <v>147</v>
      </c>
      <c r="BK320" s="199">
        <f>ROUND(I320*H320,2)</f>
        <v>0</v>
      </c>
      <c r="BL320" s="19" t="s">
        <v>225</v>
      </c>
      <c r="BM320" s="198" t="s">
        <v>538</v>
      </c>
    </row>
    <row r="321" s="2" customFormat="1" ht="21.75" customHeight="1">
      <c r="A321" s="38"/>
      <c r="B321" s="185"/>
      <c r="C321" s="186" t="s">
        <v>539</v>
      </c>
      <c r="D321" s="186" t="s">
        <v>142</v>
      </c>
      <c r="E321" s="187" t="s">
        <v>540</v>
      </c>
      <c r="F321" s="188" t="s">
        <v>541</v>
      </c>
      <c r="G321" s="189" t="s">
        <v>154</v>
      </c>
      <c r="H321" s="190">
        <v>1</v>
      </c>
      <c r="I321" s="191"/>
      <c r="J321" s="192">
        <f>ROUND(I321*H321,2)</f>
        <v>0</v>
      </c>
      <c r="K321" s="193"/>
      <c r="L321" s="39"/>
      <c r="M321" s="194" t="s">
        <v>1</v>
      </c>
      <c r="N321" s="195" t="s">
        <v>46</v>
      </c>
      <c r="O321" s="77"/>
      <c r="P321" s="196">
        <f>O321*H321</f>
        <v>0</v>
      </c>
      <c r="Q321" s="196">
        <v>0</v>
      </c>
      <c r="R321" s="196">
        <f>Q321*H321</f>
        <v>0</v>
      </c>
      <c r="S321" s="196">
        <v>0</v>
      </c>
      <c r="T321" s="197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8" t="s">
        <v>225</v>
      </c>
      <c r="AT321" s="198" t="s">
        <v>142</v>
      </c>
      <c r="AU321" s="198" t="s">
        <v>147</v>
      </c>
      <c r="AY321" s="19" t="s">
        <v>139</v>
      </c>
      <c r="BE321" s="199">
        <f>IF(N321="základní",J321,0)</f>
        <v>0</v>
      </c>
      <c r="BF321" s="199">
        <f>IF(N321="snížená",J321,0)</f>
        <v>0</v>
      </c>
      <c r="BG321" s="199">
        <f>IF(N321="zákl. přenesená",J321,0)</f>
        <v>0</v>
      </c>
      <c r="BH321" s="199">
        <f>IF(N321="sníž. přenesená",J321,0)</f>
        <v>0</v>
      </c>
      <c r="BI321" s="199">
        <f>IF(N321="nulová",J321,0)</f>
        <v>0</v>
      </c>
      <c r="BJ321" s="19" t="s">
        <v>147</v>
      </c>
      <c r="BK321" s="199">
        <f>ROUND(I321*H321,2)</f>
        <v>0</v>
      </c>
      <c r="BL321" s="19" t="s">
        <v>225</v>
      </c>
      <c r="BM321" s="198" t="s">
        <v>542</v>
      </c>
    </row>
    <row r="322" s="2" customFormat="1" ht="21.75" customHeight="1">
      <c r="A322" s="38"/>
      <c r="B322" s="185"/>
      <c r="C322" s="232" t="s">
        <v>543</v>
      </c>
      <c r="D322" s="232" t="s">
        <v>292</v>
      </c>
      <c r="E322" s="233" t="s">
        <v>544</v>
      </c>
      <c r="F322" s="234" t="s">
        <v>545</v>
      </c>
      <c r="G322" s="235" t="s">
        <v>154</v>
      </c>
      <c r="H322" s="236">
        <v>1</v>
      </c>
      <c r="I322" s="237"/>
      <c r="J322" s="238">
        <f>ROUND(I322*H322,2)</f>
        <v>0</v>
      </c>
      <c r="K322" s="239"/>
      <c r="L322" s="240"/>
      <c r="M322" s="241" t="s">
        <v>1</v>
      </c>
      <c r="N322" s="242" t="s">
        <v>46</v>
      </c>
      <c r="O322" s="77"/>
      <c r="P322" s="196">
        <f>O322*H322</f>
        <v>0</v>
      </c>
      <c r="Q322" s="196">
        <v>0.0013799999999999999</v>
      </c>
      <c r="R322" s="196">
        <f>Q322*H322</f>
        <v>0.0013799999999999999</v>
      </c>
      <c r="S322" s="196">
        <v>0</v>
      </c>
      <c r="T322" s="197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8" t="s">
        <v>312</v>
      </c>
      <c r="AT322" s="198" t="s">
        <v>292</v>
      </c>
      <c r="AU322" s="198" t="s">
        <v>147</v>
      </c>
      <c r="AY322" s="19" t="s">
        <v>139</v>
      </c>
      <c r="BE322" s="199">
        <f>IF(N322="základní",J322,0)</f>
        <v>0</v>
      </c>
      <c r="BF322" s="199">
        <f>IF(N322="snížená",J322,0)</f>
        <v>0</v>
      </c>
      <c r="BG322" s="199">
        <f>IF(N322="zákl. přenesená",J322,0)</f>
        <v>0</v>
      </c>
      <c r="BH322" s="199">
        <f>IF(N322="sníž. přenesená",J322,0)</f>
        <v>0</v>
      </c>
      <c r="BI322" s="199">
        <f>IF(N322="nulová",J322,0)</f>
        <v>0</v>
      </c>
      <c r="BJ322" s="19" t="s">
        <v>147</v>
      </c>
      <c r="BK322" s="199">
        <f>ROUND(I322*H322,2)</f>
        <v>0</v>
      </c>
      <c r="BL322" s="19" t="s">
        <v>225</v>
      </c>
      <c r="BM322" s="198" t="s">
        <v>546</v>
      </c>
    </row>
    <row r="323" s="2" customFormat="1" ht="16.5" customHeight="1">
      <c r="A323" s="38"/>
      <c r="B323" s="185"/>
      <c r="C323" s="232" t="s">
        <v>547</v>
      </c>
      <c r="D323" s="232" t="s">
        <v>292</v>
      </c>
      <c r="E323" s="233" t="s">
        <v>548</v>
      </c>
      <c r="F323" s="234" t="s">
        <v>549</v>
      </c>
      <c r="G323" s="235" t="s">
        <v>154</v>
      </c>
      <c r="H323" s="236">
        <v>3</v>
      </c>
      <c r="I323" s="237"/>
      <c r="J323" s="238">
        <f>ROUND(I323*H323,2)</f>
        <v>0</v>
      </c>
      <c r="K323" s="239"/>
      <c r="L323" s="240"/>
      <c r="M323" s="241" t="s">
        <v>1</v>
      </c>
      <c r="N323" s="242" t="s">
        <v>46</v>
      </c>
      <c r="O323" s="77"/>
      <c r="P323" s="196">
        <f>O323*H323</f>
        <v>0</v>
      </c>
      <c r="Q323" s="196">
        <v>0.00020000000000000001</v>
      </c>
      <c r="R323" s="196">
        <f>Q323*H323</f>
        <v>0.00060000000000000006</v>
      </c>
      <c r="S323" s="196">
        <v>0</v>
      </c>
      <c r="T323" s="19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8" t="s">
        <v>312</v>
      </c>
      <c r="AT323" s="198" t="s">
        <v>292</v>
      </c>
      <c r="AU323" s="198" t="s">
        <v>147</v>
      </c>
      <c r="AY323" s="19" t="s">
        <v>139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9" t="s">
        <v>147</v>
      </c>
      <c r="BK323" s="199">
        <f>ROUND(I323*H323,2)</f>
        <v>0</v>
      </c>
      <c r="BL323" s="19" t="s">
        <v>225</v>
      </c>
      <c r="BM323" s="198" t="s">
        <v>550</v>
      </c>
    </row>
    <row r="324" s="2" customFormat="1" ht="16.5" customHeight="1">
      <c r="A324" s="38"/>
      <c r="B324" s="185"/>
      <c r="C324" s="232" t="s">
        <v>551</v>
      </c>
      <c r="D324" s="232" t="s">
        <v>292</v>
      </c>
      <c r="E324" s="233" t="s">
        <v>552</v>
      </c>
      <c r="F324" s="234" t="s">
        <v>553</v>
      </c>
      <c r="G324" s="235" t="s">
        <v>154</v>
      </c>
      <c r="H324" s="236">
        <v>1</v>
      </c>
      <c r="I324" s="237"/>
      <c r="J324" s="238">
        <f>ROUND(I324*H324,2)</f>
        <v>0</v>
      </c>
      <c r="K324" s="239"/>
      <c r="L324" s="240"/>
      <c r="M324" s="241" t="s">
        <v>1</v>
      </c>
      <c r="N324" s="242" t="s">
        <v>46</v>
      </c>
      <c r="O324" s="77"/>
      <c r="P324" s="196">
        <f>O324*H324</f>
        <v>0</v>
      </c>
      <c r="Q324" s="196">
        <v>0.00020000000000000001</v>
      </c>
      <c r="R324" s="196">
        <f>Q324*H324</f>
        <v>0.00020000000000000001</v>
      </c>
      <c r="S324" s="196">
        <v>0</v>
      </c>
      <c r="T324" s="197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8" t="s">
        <v>312</v>
      </c>
      <c r="AT324" s="198" t="s">
        <v>292</v>
      </c>
      <c r="AU324" s="198" t="s">
        <v>147</v>
      </c>
      <c r="AY324" s="19" t="s">
        <v>139</v>
      </c>
      <c r="BE324" s="199">
        <f>IF(N324="základní",J324,0)</f>
        <v>0</v>
      </c>
      <c r="BF324" s="199">
        <f>IF(N324="snížená",J324,0)</f>
        <v>0</v>
      </c>
      <c r="BG324" s="199">
        <f>IF(N324="zákl. přenesená",J324,0)</f>
        <v>0</v>
      </c>
      <c r="BH324" s="199">
        <f>IF(N324="sníž. přenesená",J324,0)</f>
        <v>0</v>
      </c>
      <c r="BI324" s="199">
        <f>IF(N324="nulová",J324,0)</f>
        <v>0</v>
      </c>
      <c r="BJ324" s="19" t="s">
        <v>147</v>
      </c>
      <c r="BK324" s="199">
        <f>ROUND(I324*H324,2)</f>
        <v>0</v>
      </c>
      <c r="BL324" s="19" t="s">
        <v>225</v>
      </c>
      <c r="BM324" s="198" t="s">
        <v>554</v>
      </c>
    </row>
    <row r="325" s="2" customFormat="1" ht="21.75" customHeight="1">
      <c r="A325" s="38"/>
      <c r="B325" s="185"/>
      <c r="C325" s="186" t="s">
        <v>555</v>
      </c>
      <c r="D325" s="186" t="s">
        <v>142</v>
      </c>
      <c r="E325" s="187" t="s">
        <v>556</v>
      </c>
      <c r="F325" s="188" t="s">
        <v>557</v>
      </c>
      <c r="G325" s="189" t="s">
        <v>154</v>
      </c>
      <c r="H325" s="190">
        <v>1</v>
      </c>
      <c r="I325" s="191"/>
      <c r="J325" s="192">
        <f>ROUND(I325*H325,2)</f>
        <v>0</v>
      </c>
      <c r="K325" s="193"/>
      <c r="L325" s="39"/>
      <c r="M325" s="194" t="s">
        <v>1</v>
      </c>
      <c r="N325" s="195" t="s">
        <v>46</v>
      </c>
      <c r="O325" s="77"/>
      <c r="P325" s="196">
        <f>O325*H325</f>
        <v>0</v>
      </c>
      <c r="Q325" s="196">
        <v>0</v>
      </c>
      <c r="R325" s="196">
        <f>Q325*H325</f>
        <v>0</v>
      </c>
      <c r="S325" s="196">
        <v>0</v>
      </c>
      <c r="T325" s="197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8" t="s">
        <v>225</v>
      </c>
      <c r="AT325" s="198" t="s">
        <v>142</v>
      </c>
      <c r="AU325" s="198" t="s">
        <v>147</v>
      </c>
      <c r="AY325" s="19" t="s">
        <v>139</v>
      </c>
      <c r="BE325" s="199">
        <f>IF(N325="základní",J325,0)</f>
        <v>0</v>
      </c>
      <c r="BF325" s="199">
        <f>IF(N325="snížená",J325,0)</f>
        <v>0</v>
      </c>
      <c r="BG325" s="199">
        <f>IF(N325="zákl. přenesená",J325,0)</f>
        <v>0</v>
      </c>
      <c r="BH325" s="199">
        <f>IF(N325="sníž. přenesená",J325,0)</f>
        <v>0</v>
      </c>
      <c r="BI325" s="199">
        <f>IF(N325="nulová",J325,0)</f>
        <v>0</v>
      </c>
      <c r="BJ325" s="19" t="s">
        <v>147</v>
      </c>
      <c r="BK325" s="199">
        <f>ROUND(I325*H325,2)</f>
        <v>0</v>
      </c>
      <c r="BL325" s="19" t="s">
        <v>225</v>
      </c>
      <c r="BM325" s="198" t="s">
        <v>558</v>
      </c>
    </row>
    <row r="326" s="2" customFormat="1" ht="21.75" customHeight="1">
      <c r="A326" s="38"/>
      <c r="B326" s="185"/>
      <c r="C326" s="186" t="s">
        <v>559</v>
      </c>
      <c r="D326" s="186" t="s">
        <v>142</v>
      </c>
      <c r="E326" s="187" t="s">
        <v>560</v>
      </c>
      <c r="F326" s="188" t="s">
        <v>561</v>
      </c>
      <c r="G326" s="189" t="s">
        <v>378</v>
      </c>
      <c r="H326" s="243"/>
      <c r="I326" s="191"/>
      <c r="J326" s="192">
        <f>ROUND(I326*H326,2)</f>
        <v>0</v>
      </c>
      <c r="K326" s="193"/>
      <c r="L326" s="39"/>
      <c r="M326" s="194" t="s">
        <v>1</v>
      </c>
      <c r="N326" s="195" t="s">
        <v>46</v>
      </c>
      <c r="O326" s="77"/>
      <c r="P326" s="196">
        <f>O326*H326</f>
        <v>0</v>
      </c>
      <c r="Q326" s="196">
        <v>0</v>
      </c>
      <c r="R326" s="196">
        <f>Q326*H326</f>
        <v>0</v>
      </c>
      <c r="S326" s="196">
        <v>0</v>
      </c>
      <c r="T326" s="197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8" t="s">
        <v>225</v>
      </c>
      <c r="AT326" s="198" t="s">
        <v>142</v>
      </c>
      <c r="AU326" s="198" t="s">
        <v>147</v>
      </c>
      <c r="AY326" s="19" t="s">
        <v>139</v>
      </c>
      <c r="BE326" s="199">
        <f>IF(N326="základní",J326,0)</f>
        <v>0</v>
      </c>
      <c r="BF326" s="199">
        <f>IF(N326="snížená",J326,0)</f>
        <v>0</v>
      </c>
      <c r="BG326" s="199">
        <f>IF(N326="zákl. přenesená",J326,0)</f>
        <v>0</v>
      </c>
      <c r="BH326" s="199">
        <f>IF(N326="sníž. přenesená",J326,0)</f>
        <v>0</v>
      </c>
      <c r="BI326" s="199">
        <f>IF(N326="nulová",J326,0)</f>
        <v>0</v>
      </c>
      <c r="BJ326" s="19" t="s">
        <v>147</v>
      </c>
      <c r="BK326" s="199">
        <f>ROUND(I326*H326,2)</f>
        <v>0</v>
      </c>
      <c r="BL326" s="19" t="s">
        <v>225</v>
      </c>
      <c r="BM326" s="198" t="s">
        <v>562</v>
      </c>
    </row>
    <row r="327" s="2" customFormat="1" ht="33" customHeight="1">
      <c r="A327" s="38"/>
      <c r="B327" s="185"/>
      <c r="C327" s="186" t="s">
        <v>563</v>
      </c>
      <c r="D327" s="186" t="s">
        <v>142</v>
      </c>
      <c r="E327" s="187" t="s">
        <v>564</v>
      </c>
      <c r="F327" s="188" t="s">
        <v>565</v>
      </c>
      <c r="G327" s="189" t="s">
        <v>323</v>
      </c>
      <c r="H327" s="190">
        <v>1</v>
      </c>
      <c r="I327" s="191"/>
      <c r="J327" s="192">
        <f>ROUND(I327*H327,2)</f>
        <v>0</v>
      </c>
      <c r="K327" s="193"/>
      <c r="L327" s="39"/>
      <c r="M327" s="194" t="s">
        <v>1</v>
      </c>
      <c r="N327" s="195" t="s">
        <v>46</v>
      </c>
      <c r="O327" s="77"/>
      <c r="P327" s="196">
        <f>O327*H327</f>
        <v>0</v>
      </c>
      <c r="Q327" s="196">
        <v>0</v>
      </c>
      <c r="R327" s="196">
        <f>Q327*H327</f>
        <v>0</v>
      </c>
      <c r="S327" s="196">
        <v>0</v>
      </c>
      <c r="T327" s="197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8" t="s">
        <v>225</v>
      </c>
      <c r="AT327" s="198" t="s">
        <v>142</v>
      </c>
      <c r="AU327" s="198" t="s">
        <v>147</v>
      </c>
      <c r="AY327" s="19" t="s">
        <v>139</v>
      </c>
      <c r="BE327" s="199">
        <f>IF(N327="základní",J327,0)</f>
        <v>0</v>
      </c>
      <c r="BF327" s="199">
        <f>IF(N327="snížená",J327,0)</f>
        <v>0</v>
      </c>
      <c r="BG327" s="199">
        <f>IF(N327="zákl. přenesená",J327,0)</f>
        <v>0</v>
      </c>
      <c r="BH327" s="199">
        <f>IF(N327="sníž. přenesená",J327,0)</f>
        <v>0</v>
      </c>
      <c r="BI327" s="199">
        <f>IF(N327="nulová",J327,0)</f>
        <v>0</v>
      </c>
      <c r="BJ327" s="19" t="s">
        <v>147</v>
      </c>
      <c r="BK327" s="199">
        <f>ROUND(I327*H327,2)</f>
        <v>0</v>
      </c>
      <c r="BL327" s="19" t="s">
        <v>225</v>
      </c>
      <c r="BM327" s="198" t="s">
        <v>566</v>
      </c>
    </row>
    <row r="328" s="12" customFormat="1" ht="22.8" customHeight="1">
      <c r="A328" s="12"/>
      <c r="B328" s="172"/>
      <c r="C328" s="12"/>
      <c r="D328" s="173" t="s">
        <v>79</v>
      </c>
      <c r="E328" s="183" t="s">
        <v>567</v>
      </c>
      <c r="F328" s="183" t="s">
        <v>568</v>
      </c>
      <c r="G328" s="12"/>
      <c r="H328" s="12"/>
      <c r="I328" s="175"/>
      <c r="J328" s="184">
        <f>BK328</f>
        <v>0</v>
      </c>
      <c r="K328" s="12"/>
      <c r="L328" s="172"/>
      <c r="M328" s="177"/>
      <c r="N328" s="178"/>
      <c r="O328" s="178"/>
      <c r="P328" s="179">
        <f>SUM(P329:P330)</f>
        <v>0</v>
      </c>
      <c r="Q328" s="178"/>
      <c r="R328" s="179">
        <f>SUM(R329:R330)</f>
        <v>0</v>
      </c>
      <c r="S328" s="178"/>
      <c r="T328" s="180">
        <f>SUM(T329:T330)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73" t="s">
        <v>147</v>
      </c>
      <c r="AT328" s="181" t="s">
        <v>79</v>
      </c>
      <c r="AU328" s="181" t="s">
        <v>88</v>
      </c>
      <c r="AY328" s="173" t="s">
        <v>139</v>
      </c>
      <c r="BK328" s="182">
        <f>SUM(BK329:BK330)</f>
        <v>0</v>
      </c>
    </row>
    <row r="329" s="2" customFormat="1" ht="21.75" customHeight="1">
      <c r="A329" s="38"/>
      <c r="B329" s="185"/>
      <c r="C329" s="186" t="s">
        <v>569</v>
      </c>
      <c r="D329" s="186" t="s">
        <v>142</v>
      </c>
      <c r="E329" s="187" t="s">
        <v>570</v>
      </c>
      <c r="F329" s="188" t="s">
        <v>571</v>
      </c>
      <c r="G329" s="189" t="s">
        <v>154</v>
      </c>
      <c r="H329" s="190">
        <v>1</v>
      </c>
      <c r="I329" s="191"/>
      <c r="J329" s="192">
        <f>ROUND(I329*H329,2)</f>
        <v>0</v>
      </c>
      <c r="K329" s="193"/>
      <c r="L329" s="39"/>
      <c r="M329" s="194" t="s">
        <v>1</v>
      </c>
      <c r="N329" s="195" t="s">
        <v>46</v>
      </c>
      <c r="O329" s="77"/>
      <c r="P329" s="196">
        <f>O329*H329</f>
        <v>0</v>
      </c>
      <c r="Q329" s="196">
        <v>0</v>
      </c>
      <c r="R329" s="196">
        <f>Q329*H329</f>
        <v>0</v>
      </c>
      <c r="S329" s="196">
        <v>0</v>
      </c>
      <c r="T329" s="197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8" t="s">
        <v>225</v>
      </c>
      <c r="AT329" s="198" t="s">
        <v>142</v>
      </c>
      <c r="AU329" s="198" t="s">
        <v>147</v>
      </c>
      <c r="AY329" s="19" t="s">
        <v>139</v>
      </c>
      <c r="BE329" s="199">
        <f>IF(N329="základní",J329,0)</f>
        <v>0</v>
      </c>
      <c r="BF329" s="199">
        <f>IF(N329="snížená",J329,0)</f>
        <v>0</v>
      </c>
      <c r="BG329" s="199">
        <f>IF(N329="zákl. přenesená",J329,0)</f>
        <v>0</v>
      </c>
      <c r="BH329" s="199">
        <f>IF(N329="sníž. přenesená",J329,0)</f>
        <v>0</v>
      </c>
      <c r="BI329" s="199">
        <f>IF(N329="nulová",J329,0)</f>
        <v>0</v>
      </c>
      <c r="BJ329" s="19" t="s">
        <v>147</v>
      </c>
      <c r="BK329" s="199">
        <f>ROUND(I329*H329,2)</f>
        <v>0</v>
      </c>
      <c r="BL329" s="19" t="s">
        <v>225</v>
      </c>
      <c r="BM329" s="198" t="s">
        <v>572</v>
      </c>
    </row>
    <row r="330" s="2" customFormat="1" ht="21.75" customHeight="1">
      <c r="A330" s="38"/>
      <c r="B330" s="185"/>
      <c r="C330" s="186" t="s">
        <v>573</v>
      </c>
      <c r="D330" s="186" t="s">
        <v>142</v>
      </c>
      <c r="E330" s="187" t="s">
        <v>574</v>
      </c>
      <c r="F330" s="188" t="s">
        <v>575</v>
      </c>
      <c r="G330" s="189" t="s">
        <v>323</v>
      </c>
      <c r="H330" s="190">
        <v>1</v>
      </c>
      <c r="I330" s="191"/>
      <c r="J330" s="192">
        <f>ROUND(I330*H330,2)</f>
        <v>0</v>
      </c>
      <c r="K330" s="193"/>
      <c r="L330" s="39"/>
      <c r="M330" s="194" t="s">
        <v>1</v>
      </c>
      <c r="N330" s="195" t="s">
        <v>46</v>
      </c>
      <c r="O330" s="77"/>
      <c r="P330" s="196">
        <f>O330*H330</f>
        <v>0</v>
      </c>
      <c r="Q330" s="196">
        <v>0</v>
      </c>
      <c r="R330" s="196">
        <f>Q330*H330</f>
        <v>0</v>
      </c>
      <c r="S330" s="196">
        <v>0</v>
      </c>
      <c r="T330" s="197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8" t="s">
        <v>225</v>
      </c>
      <c r="AT330" s="198" t="s">
        <v>142</v>
      </c>
      <c r="AU330" s="198" t="s">
        <v>147</v>
      </c>
      <c r="AY330" s="19" t="s">
        <v>139</v>
      </c>
      <c r="BE330" s="199">
        <f>IF(N330="základní",J330,0)</f>
        <v>0</v>
      </c>
      <c r="BF330" s="199">
        <f>IF(N330="snížená",J330,0)</f>
        <v>0</v>
      </c>
      <c r="BG330" s="199">
        <f>IF(N330="zákl. přenesená",J330,0)</f>
        <v>0</v>
      </c>
      <c r="BH330" s="199">
        <f>IF(N330="sníž. přenesená",J330,0)</f>
        <v>0</v>
      </c>
      <c r="BI330" s="199">
        <f>IF(N330="nulová",J330,0)</f>
        <v>0</v>
      </c>
      <c r="BJ330" s="19" t="s">
        <v>147</v>
      </c>
      <c r="BK330" s="199">
        <f>ROUND(I330*H330,2)</f>
        <v>0</v>
      </c>
      <c r="BL330" s="19" t="s">
        <v>225</v>
      </c>
      <c r="BM330" s="198" t="s">
        <v>576</v>
      </c>
    </row>
    <row r="331" s="12" customFormat="1" ht="22.8" customHeight="1">
      <c r="A331" s="12"/>
      <c r="B331" s="172"/>
      <c r="C331" s="12"/>
      <c r="D331" s="173" t="s">
        <v>79</v>
      </c>
      <c r="E331" s="183" t="s">
        <v>577</v>
      </c>
      <c r="F331" s="183" t="s">
        <v>578</v>
      </c>
      <c r="G331" s="12"/>
      <c r="H331" s="12"/>
      <c r="I331" s="175"/>
      <c r="J331" s="184">
        <f>BK331</f>
        <v>0</v>
      </c>
      <c r="K331" s="12"/>
      <c r="L331" s="172"/>
      <c r="M331" s="177"/>
      <c r="N331" s="178"/>
      <c r="O331" s="178"/>
      <c r="P331" s="179">
        <f>SUM(P332:P337)</f>
        <v>0</v>
      </c>
      <c r="Q331" s="178"/>
      <c r="R331" s="179">
        <f>SUM(R332:R337)</f>
        <v>0.051360000000000003</v>
      </c>
      <c r="S331" s="178"/>
      <c r="T331" s="180">
        <f>SUM(T332:T337)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73" t="s">
        <v>147</v>
      </c>
      <c r="AT331" s="181" t="s">
        <v>79</v>
      </c>
      <c r="AU331" s="181" t="s">
        <v>88</v>
      </c>
      <c r="AY331" s="173" t="s">
        <v>139</v>
      </c>
      <c r="BK331" s="182">
        <f>SUM(BK332:BK337)</f>
        <v>0</v>
      </c>
    </row>
    <row r="332" s="2" customFormat="1" ht="21.75" customHeight="1">
      <c r="A332" s="38"/>
      <c r="B332" s="185"/>
      <c r="C332" s="186" t="s">
        <v>579</v>
      </c>
      <c r="D332" s="186" t="s">
        <v>142</v>
      </c>
      <c r="E332" s="187" t="s">
        <v>580</v>
      </c>
      <c r="F332" s="188" t="s">
        <v>581</v>
      </c>
      <c r="G332" s="189" t="s">
        <v>169</v>
      </c>
      <c r="H332" s="190">
        <v>4</v>
      </c>
      <c r="I332" s="191"/>
      <c r="J332" s="192">
        <f>ROUND(I332*H332,2)</f>
        <v>0</v>
      </c>
      <c r="K332" s="193"/>
      <c r="L332" s="39"/>
      <c r="M332" s="194" t="s">
        <v>1</v>
      </c>
      <c r="N332" s="195" t="s">
        <v>46</v>
      </c>
      <c r="O332" s="77"/>
      <c r="P332" s="196">
        <f>O332*H332</f>
        <v>0</v>
      </c>
      <c r="Q332" s="196">
        <v>0.012540000000000001</v>
      </c>
      <c r="R332" s="196">
        <f>Q332*H332</f>
        <v>0.050160000000000003</v>
      </c>
      <c r="S332" s="196">
        <v>0</v>
      </c>
      <c r="T332" s="197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8" t="s">
        <v>225</v>
      </c>
      <c r="AT332" s="198" t="s">
        <v>142</v>
      </c>
      <c r="AU332" s="198" t="s">
        <v>147</v>
      </c>
      <c r="AY332" s="19" t="s">
        <v>139</v>
      </c>
      <c r="BE332" s="199">
        <f>IF(N332="základní",J332,0)</f>
        <v>0</v>
      </c>
      <c r="BF332" s="199">
        <f>IF(N332="snížená",J332,0)</f>
        <v>0</v>
      </c>
      <c r="BG332" s="199">
        <f>IF(N332="zákl. přenesená",J332,0)</f>
        <v>0</v>
      </c>
      <c r="BH332" s="199">
        <f>IF(N332="sníž. přenesená",J332,0)</f>
        <v>0</v>
      </c>
      <c r="BI332" s="199">
        <f>IF(N332="nulová",J332,0)</f>
        <v>0</v>
      </c>
      <c r="BJ332" s="19" t="s">
        <v>147</v>
      </c>
      <c r="BK332" s="199">
        <f>ROUND(I332*H332,2)</f>
        <v>0</v>
      </c>
      <c r="BL332" s="19" t="s">
        <v>225</v>
      </c>
      <c r="BM332" s="198" t="s">
        <v>582</v>
      </c>
    </row>
    <row r="333" s="14" customFormat="1">
      <c r="A333" s="14"/>
      <c r="B333" s="208"/>
      <c r="C333" s="14"/>
      <c r="D333" s="201" t="s">
        <v>149</v>
      </c>
      <c r="E333" s="209" t="s">
        <v>1</v>
      </c>
      <c r="F333" s="210" t="s">
        <v>146</v>
      </c>
      <c r="G333" s="14"/>
      <c r="H333" s="211">
        <v>4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149</v>
      </c>
      <c r="AU333" s="209" t="s">
        <v>147</v>
      </c>
      <c r="AV333" s="14" t="s">
        <v>147</v>
      </c>
      <c r="AW333" s="14" t="s">
        <v>36</v>
      </c>
      <c r="AX333" s="14" t="s">
        <v>88</v>
      </c>
      <c r="AY333" s="209" t="s">
        <v>139</v>
      </c>
    </row>
    <row r="334" s="2" customFormat="1" ht="16.5" customHeight="1">
      <c r="A334" s="38"/>
      <c r="B334" s="185"/>
      <c r="C334" s="186" t="s">
        <v>583</v>
      </c>
      <c r="D334" s="186" t="s">
        <v>142</v>
      </c>
      <c r="E334" s="187" t="s">
        <v>584</v>
      </c>
      <c r="F334" s="188" t="s">
        <v>585</v>
      </c>
      <c r="G334" s="189" t="s">
        <v>169</v>
      </c>
      <c r="H334" s="190">
        <v>4</v>
      </c>
      <c r="I334" s="191"/>
      <c r="J334" s="192">
        <f>ROUND(I334*H334,2)</f>
        <v>0</v>
      </c>
      <c r="K334" s="193"/>
      <c r="L334" s="39"/>
      <c r="M334" s="194" t="s">
        <v>1</v>
      </c>
      <c r="N334" s="195" t="s">
        <v>46</v>
      </c>
      <c r="O334" s="77"/>
      <c r="P334" s="196">
        <f>O334*H334</f>
        <v>0</v>
      </c>
      <c r="Q334" s="196">
        <v>0.00010000000000000001</v>
      </c>
      <c r="R334" s="196">
        <f>Q334*H334</f>
        <v>0.00040000000000000002</v>
      </c>
      <c r="S334" s="196">
        <v>0</v>
      </c>
      <c r="T334" s="197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8" t="s">
        <v>225</v>
      </c>
      <c r="AT334" s="198" t="s">
        <v>142</v>
      </c>
      <c r="AU334" s="198" t="s">
        <v>147</v>
      </c>
      <c r="AY334" s="19" t="s">
        <v>139</v>
      </c>
      <c r="BE334" s="199">
        <f>IF(N334="základní",J334,0)</f>
        <v>0</v>
      </c>
      <c r="BF334" s="199">
        <f>IF(N334="snížená",J334,0)</f>
        <v>0</v>
      </c>
      <c r="BG334" s="199">
        <f>IF(N334="zákl. přenesená",J334,0)</f>
        <v>0</v>
      </c>
      <c r="BH334" s="199">
        <f>IF(N334="sníž. přenesená",J334,0)</f>
        <v>0</v>
      </c>
      <c r="BI334" s="199">
        <f>IF(N334="nulová",J334,0)</f>
        <v>0</v>
      </c>
      <c r="BJ334" s="19" t="s">
        <v>147</v>
      </c>
      <c r="BK334" s="199">
        <f>ROUND(I334*H334,2)</f>
        <v>0</v>
      </c>
      <c r="BL334" s="19" t="s">
        <v>225</v>
      </c>
      <c r="BM334" s="198" t="s">
        <v>586</v>
      </c>
    </row>
    <row r="335" s="2" customFormat="1" ht="16.5" customHeight="1">
      <c r="A335" s="38"/>
      <c r="B335" s="185"/>
      <c r="C335" s="186" t="s">
        <v>587</v>
      </c>
      <c r="D335" s="186" t="s">
        <v>142</v>
      </c>
      <c r="E335" s="187" t="s">
        <v>588</v>
      </c>
      <c r="F335" s="188" t="s">
        <v>589</v>
      </c>
      <c r="G335" s="189" t="s">
        <v>154</v>
      </c>
      <c r="H335" s="190">
        <v>1</v>
      </c>
      <c r="I335" s="191"/>
      <c r="J335" s="192">
        <f>ROUND(I335*H335,2)</f>
        <v>0</v>
      </c>
      <c r="K335" s="193"/>
      <c r="L335" s="39"/>
      <c r="M335" s="194" t="s">
        <v>1</v>
      </c>
      <c r="N335" s="195" t="s">
        <v>46</v>
      </c>
      <c r="O335" s="77"/>
      <c r="P335" s="196">
        <f>O335*H335</f>
        <v>0</v>
      </c>
      <c r="Q335" s="196">
        <v>6.9999999999999994E-05</v>
      </c>
      <c r="R335" s="196">
        <f>Q335*H335</f>
        <v>6.9999999999999994E-05</v>
      </c>
      <c r="S335" s="196">
        <v>0</v>
      </c>
      <c r="T335" s="197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8" t="s">
        <v>225</v>
      </c>
      <c r="AT335" s="198" t="s">
        <v>142</v>
      </c>
      <c r="AU335" s="198" t="s">
        <v>147</v>
      </c>
      <c r="AY335" s="19" t="s">
        <v>139</v>
      </c>
      <c r="BE335" s="199">
        <f>IF(N335="základní",J335,0)</f>
        <v>0</v>
      </c>
      <c r="BF335" s="199">
        <f>IF(N335="snížená",J335,0)</f>
        <v>0</v>
      </c>
      <c r="BG335" s="199">
        <f>IF(N335="zákl. přenesená",J335,0)</f>
        <v>0</v>
      </c>
      <c r="BH335" s="199">
        <f>IF(N335="sníž. přenesená",J335,0)</f>
        <v>0</v>
      </c>
      <c r="BI335" s="199">
        <f>IF(N335="nulová",J335,0)</f>
        <v>0</v>
      </c>
      <c r="BJ335" s="19" t="s">
        <v>147</v>
      </c>
      <c r="BK335" s="199">
        <f>ROUND(I335*H335,2)</f>
        <v>0</v>
      </c>
      <c r="BL335" s="19" t="s">
        <v>225</v>
      </c>
      <c r="BM335" s="198" t="s">
        <v>590</v>
      </c>
    </row>
    <row r="336" s="2" customFormat="1" ht="16.5" customHeight="1">
      <c r="A336" s="38"/>
      <c r="B336" s="185"/>
      <c r="C336" s="232" t="s">
        <v>591</v>
      </c>
      <c r="D336" s="232" t="s">
        <v>292</v>
      </c>
      <c r="E336" s="233" t="s">
        <v>592</v>
      </c>
      <c r="F336" s="234" t="s">
        <v>593</v>
      </c>
      <c r="G336" s="235" t="s">
        <v>154</v>
      </c>
      <c r="H336" s="236">
        <v>1</v>
      </c>
      <c r="I336" s="237"/>
      <c r="J336" s="238">
        <f>ROUND(I336*H336,2)</f>
        <v>0</v>
      </c>
      <c r="K336" s="239"/>
      <c r="L336" s="240"/>
      <c r="M336" s="241" t="s">
        <v>1</v>
      </c>
      <c r="N336" s="242" t="s">
        <v>46</v>
      </c>
      <c r="O336" s="77"/>
      <c r="P336" s="196">
        <f>O336*H336</f>
        <v>0</v>
      </c>
      <c r="Q336" s="196">
        <v>0.00072999999999999996</v>
      </c>
      <c r="R336" s="196">
        <f>Q336*H336</f>
        <v>0.00072999999999999996</v>
      </c>
      <c r="S336" s="196">
        <v>0</v>
      </c>
      <c r="T336" s="197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8" t="s">
        <v>312</v>
      </c>
      <c r="AT336" s="198" t="s">
        <v>292</v>
      </c>
      <c r="AU336" s="198" t="s">
        <v>147</v>
      </c>
      <c r="AY336" s="19" t="s">
        <v>139</v>
      </c>
      <c r="BE336" s="199">
        <f>IF(N336="základní",J336,0)</f>
        <v>0</v>
      </c>
      <c r="BF336" s="199">
        <f>IF(N336="snížená",J336,0)</f>
        <v>0</v>
      </c>
      <c r="BG336" s="199">
        <f>IF(N336="zákl. přenesená",J336,0)</f>
        <v>0</v>
      </c>
      <c r="BH336" s="199">
        <f>IF(N336="sníž. přenesená",J336,0)</f>
        <v>0</v>
      </c>
      <c r="BI336" s="199">
        <f>IF(N336="nulová",J336,0)</f>
        <v>0</v>
      </c>
      <c r="BJ336" s="19" t="s">
        <v>147</v>
      </c>
      <c r="BK336" s="199">
        <f>ROUND(I336*H336,2)</f>
        <v>0</v>
      </c>
      <c r="BL336" s="19" t="s">
        <v>225</v>
      </c>
      <c r="BM336" s="198" t="s">
        <v>594</v>
      </c>
    </row>
    <row r="337" s="2" customFormat="1" ht="21.75" customHeight="1">
      <c r="A337" s="38"/>
      <c r="B337" s="185"/>
      <c r="C337" s="186" t="s">
        <v>595</v>
      </c>
      <c r="D337" s="186" t="s">
        <v>142</v>
      </c>
      <c r="E337" s="187" t="s">
        <v>596</v>
      </c>
      <c r="F337" s="188" t="s">
        <v>597</v>
      </c>
      <c r="G337" s="189" t="s">
        <v>378</v>
      </c>
      <c r="H337" s="243"/>
      <c r="I337" s="191"/>
      <c r="J337" s="192">
        <f>ROUND(I337*H337,2)</f>
        <v>0</v>
      </c>
      <c r="K337" s="193"/>
      <c r="L337" s="39"/>
      <c r="M337" s="194" t="s">
        <v>1</v>
      </c>
      <c r="N337" s="195" t="s">
        <v>46</v>
      </c>
      <c r="O337" s="77"/>
      <c r="P337" s="196">
        <f>O337*H337</f>
        <v>0</v>
      </c>
      <c r="Q337" s="196">
        <v>0</v>
      </c>
      <c r="R337" s="196">
        <f>Q337*H337</f>
        <v>0</v>
      </c>
      <c r="S337" s="196">
        <v>0</v>
      </c>
      <c r="T337" s="197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8" t="s">
        <v>225</v>
      </c>
      <c r="AT337" s="198" t="s">
        <v>142</v>
      </c>
      <c r="AU337" s="198" t="s">
        <v>147</v>
      </c>
      <c r="AY337" s="19" t="s">
        <v>139</v>
      </c>
      <c r="BE337" s="199">
        <f>IF(N337="základní",J337,0)</f>
        <v>0</v>
      </c>
      <c r="BF337" s="199">
        <f>IF(N337="snížená",J337,0)</f>
        <v>0</v>
      </c>
      <c r="BG337" s="199">
        <f>IF(N337="zákl. přenesená",J337,0)</f>
        <v>0</v>
      </c>
      <c r="BH337" s="199">
        <f>IF(N337="sníž. přenesená",J337,0)</f>
        <v>0</v>
      </c>
      <c r="BI337" s="199">
        <f>IF(N337="nulová",J337,0)</f>
        <v>0</v>
      </c>
      <c r="BJ337" s="19" t="s">
        <v>147</v>
      </c>
      <c r="BK337" s="199">
        <f>ROUND(I337*H337,2)</f>
        <v>0</v>
      </c>
      <c r="BL337" s="19" t="s">
        <v>225</v>
      </c>
      <c r="BM337" s="198" t="s">
        <v>598</v>
      </c>
    </row>
    <row r="338" s="12" customFormat="1" ht="22.8" customHeight="1">
      <c r="A338" s="12"/>
      <c r="B338" s="172"/>
      <c r="C338" s="12"/>
      <c r="D338" s="173" t="s">
        <v>79</v>
      </c>
      <c r="E338" s="183" t="s">
        <v>599</v>
      </c>
      <c r="F338" s="183" t="s">
        <v>600</v>
      </c>
      <c r="G338" s="12"/>
      <c r="H338" s="12"/>
      <c r="I338" s="175"/>
      <c r="J338" s="184">
        <f>BK338</f>
        <v>0</v>
      </c>
      <c r="K338" s="12"/>
      <c r="L338" s="172"/>
      <c r="M338" s="177"/>
      <c r="N338" s="178"/>
      <c r="O338" s="178"/>
      <c r="P338" s="179">
        <f>SUM(P339:P354)</f>
        <v>0</v>
      </c>
      <c r="Q338" s="178"/>
      <c r="R338" s="179">
        <f>SUM(R339:R354)</f>
        <v>0.064450000000000007</v>
      </c>
      <c r="S338" s="178"/>
      <c r="T338" s="180">
        <f>SUM(T339:T354)</f>
        <v>0.28602564999999996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73" t="s">
        <v>147</v>
      </c>
      <c r="AT338" s="181" t="s">
        <v>79</v>
      </c>
      <c r="AU338" s="181" t="s">
        <v>88</v>
      </c>
      <c r="AY338" s="173" t="s">
        <v>139</v>
      </c>
      <c r="BK338" s="182">
        <f>SUM(BK339:BK354)</f>
        <v>0</v>
      </c>
    </row>
    <row r="339" s="2" customFormat="1" ht="16.5" customHeight="1">
      <c r="A339" s="38"/>
      <c r="B339" s="185"/>
      <c r="C339" s="186" t="s">
        <v>601</v>
      </c>
      <c r="D339" s="186" t="s">
        <v>142</v>
      </c>
      <c r="E339" s="187" t="s">
        <v>602</v>
      </c>
      <c r="F339" s="188" t="s">
        <v>603</v>
      </c>
      <c r="G339" s="189" t="s">
        <v>169</v>
      </c>
      <c r="H339" s="190">
        <v>10.267</v>
      </c>
      <c r="I339" s="191"/>
      <c r="J339" s="192">
        <f>ROUND(I339*H339,2)</f>
        <v>0</v>
      </c>
      <c r="K339" s="193"/>
      <c r="L339" s="39"/>
      <c r="M339" s="194" t="s">
        <v>1</v>
      </c>
      <c r="N339" s="195" t="s">
        <v>46</v>
      </c>
      <c r="O339" s="77"/>
      <c r="P339" s="196">
        <f>O339*H339</f>
        <v>0</v>
      </c>
      <c r="Q339" s="196">
        <v>0</v>
      </c>
      <c r="R339" s="196">
        <f>Q339*H339</f>
        <v>0</v>
      </c>
      <c r="S339" s="196">
        <v>0.01695</v>
      </c>
      <c r="T339" s="197">
        <f>S339*H339</f>
        <v>0.17402564999999998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8" t="s">
        <v>225</v>
      </c>
      <c r="AT339" s="198" t="s">
        <v>142</v>
      </c>
      <c r="AU339" s="198" t="s">
        <v>147</v>
      </c>
      <c r="AY339" s="19" t="s">
        <v>139</v>
      </c>
      <c r="BE339" s="199">
        <f>IF(N339="základní",J339,0)</f>
        <v>0</v>
      </c>
      <c r="BF339" s="199">
        <f>IF(N339="snížená",J339,0)</f>
        <v>0</v>
      </c>
      <c r="BG339" s="199">
        <f>IF(N339="zákl. přenesená",J339,0)</f>
        <v>0</v>
      </c>
      <c r="BH339" s="199">
        <f>IF(N339="sníž. přenesená",J339,0)</f>
        <v>0</v>
      </c>
      <c r="BI339" s="199">
        <f>IF(N339="nulová",J339,0)</f>
        <v>0</v>
      </c>
      <c r="BJ339" s="19" t="s">
        <v>147</v>
      </c>
      <c r="BK339" s="199">
        <f>ROUND(I339*H339,2)</f>
        <v>0</v>
      </c>
      <c r="BL339" s="19" t="s">
        <v>225</v>
      </c>
      <c r="BM339" s="198" t="s">
        <v>604</v>
      </c>
    </row>
    <row r="340" s="14" customFormat="1">
      <c r="A340" s="14"/>
      <c r="B340" s="208"/>
      <c r="C340" s="14"/>
      <c r="D340" s="201" t="s">
        <v>149</v>
      </c>
      <c r="E340" s="209" t="s">
        <v>1</v>
      </c>
      <c r="F340" s="210" t="s">
        <v>605</v>
      </c>
      <c r="G340" s="14"/>
      <c r="H340" s="211">
        <v>10.267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149</v>
      </c>
      <c r="AU340" s="209" t="s">
        <v>147</v>
      </c>
      <c r="AV340" s="14" t="s">
        <v>147</v>
      </c>
      <c r="AW340" s="14" t="s">
        <v>36</v>
      </c>
      <c r="AX340" s="14" t="s">
        <v>80</v>
      </c>
      <c r="AY340" s="209" t="s">
        <v>139</v>
      </c>
    </row>
    <row r="341" s="15" customFormat="1">
      <c r="A341" s="15"/>
      <c r="B341" s="216"/>
      <c r="C341" s="15"/>
      <c r="D341" s="201" t="s">
        <v>149</v>
      </c>
      <c r="E341" s="217" t="s">
        <v>1</v>
      </c>
      <c r="F341" s="218" t="s">
        <v>176</v>
      </c>
      <c r="G341" s="15"/>
      <c r="H341" s="219">
        <v>10.267</v>
      </c>
      <c r="I341" s="220"/>
      <c r="J341" s="15"/>
      <c r="K341" s="15"/>
      <c r="L341" s="216"/>
      <c r="M341" s="221"/>
      <c r="N341" s="222"/>
      <c r="O341" s="222"/>
      <c r="P341" s="222"/>
      <c r="Q341" s="222"/>
      <c r="R341" s="222"/>
      <c r="S341" s="222"/>
      <c r="T341" s="223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17" t="s">
        <v>149</v>
      </c>
      <c r="AU341" s="217" t="s">
        <v>147</v>
      </c>
      <c r="AV341" s="15" t="s">
        <v>146</v>
      </c>
      <c r="AW341" s="15" t="s">
        <v>36</v>
      </c>
      <c r="AX341" s="15" t="s">
        <v>88</v>
      </c>
      <c r="AY341" s="217" t="s">
        <v>139</v>
      </c>
    </row>
    <row r="342" s="2" customFormat="1" ht="21.75" customHeight="1">
      <c r="A342" s="38"/>
      <c r="B342" s="185"/>
      <c r="C342" s="186" t="s">
        <v>606</v>
      </c>
      <c r="D342" s="186" t="s">
        <v>142</v>
      </c>
      <c r="E342" s="187" t="s">
        <v>607</v>
      </c>
      <c r="F342" s="188" t="s">
        <v>608</v>
      </c>
      <c r="G342" s="189" t="s">
        <v>154</v>
      </c>
      <c r="H342" s="190">
        <v>1</v>
      </c>
      <c r="I342" s="191"/>
      <c r="J342" s="192">
        <f>ROUND(I342*H342,2)</f>
        <v>0</v>
      </c>
      <c r="K342" s="193"/>
      <c r="L342" s="39"/>
      <c r="M342" s="194" t="s">
        <v>1</v>
      </c>
      <c r="N342" s="195" t="s">
        <v>46</v>
      </c>
      <c r="O342" s="77"/>
      <c r="P342" s="196">
        <f>O342*H342</f>
        <v>0</v>
      </c>
      <c r="Q342" s="196">
        <v>0.00044999999999999999</v>
      </c>
      <c r="R342" s="196">
        <f>Q342*H342</f>
        <v>0.00044999999999999999</v>
      </c>
      <c r="S342" s="196">
        <v>0</v>
      </c>
      <c r="T342" s="197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8" t="s">
        <v>225</v>
      </c>
      <c r="AT342" s="198" t="s">
        <v>142</v>
      </c>
      <c r="AU342" s="198" t="s">
        <v>147</v>
      </c>
      <c r="AY342" s="19" t="s">
        <v>139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9" t="s">
        <v>147</v>
      </c>
      <c r="BK342" s="199">
        <f>ROUND(I342*H342,2)</f>
        <v>0</v>
      </c>
      <c r="BL342" s="19" t="s">
        <v>225</v>
      </c>
      <c r="BM342" s="198" t="s">
        <v>609</v>
      </c>
    </row>
    <row r="343" s="2" customFormat="1" ht="21.75" customHeight="1">
      <c r="A343" s="38"/>
      <c r="B343" s="185"/>
      <c r="C343" s="232" t="s">
        <v>610</v>
      </c>
      <c r="D343" s="232" t="s">
        <v>292</v>
      </c>
      <c r="E343" s="233" t="s">
        <v>611</v>
      </c>
      <c r="F343" s="234" t="s">
        <v>612</v>
      </c>
      <c r="G343" s="235" t="s">
        <v>154</v>
      </c>
      <c r="H343" s="236">
        <v>1</v>
      </c>
      <c r="I343" s="237"/>
      <c r="J343" s="238">
        <f>ROUND(I343*H343,2)</f>
        <v>0</v>
      </c>
      <c r="K343" s="239"/>
      <c r="L343" s="240"/>
      <c r="M343" s="241" t="s">
        <v>1</v>
      </c>
      <c r="N343" s="242" t="s">
        <v>46</v>
      </c>
      <c r="O343" s="77"/>
      <c r="P343" s="196">
        <f>O343*H343</f>
        <v>0</v>
      </c>
      <c r="Q343" s="196">
        <v>0.0085000000000000006</v>
      </c>
      <c r="R343" s="196">
        <f>Q343*H343</f>
        <v>0.0085000000000000006</v>
      </c>
      <c r="S343" s="196">
        <v>0</v>
      </c>
      <c r="T343" s="197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8" t="s">
        <v>312</v>
      </c>
      <c r="AT343" s="198" t="s">
        <v>292</v>
      </c>
      <c r="AU343" s="198" t="s">
        <v>147</v>
      </c>
      <c r="AY343" s="19" t="s">
        <v>139</v>
      </c>
      <c r="BE343" s="199">
        <f>IF(N343="základní",J343,0)</f>
        <v>0</v>
      </c>
      <c r="BF343" s="199">
        <f>IF(N343="snížená",J343,0)</f>
        <v>0</v>
      </c>
      <c r="BG343" s="199">
        <f>IF(N343="zákl. přenesená",J343,0)</f>
        <v>0</v>
      </c>
      <c r="BH343" s="199">
        <f>IF(N343="sníž. přenesená",J343,0)</f>
        <v>0</v>
      </c>
      <c r="BI343" s="199">
        <f>IF(N343="nulová",J343,0)</f>
        <v>0</v>
      </c>
      <c r="BJ343" s="19" t="s">
        <v>147</v>
      </c>
      <c r="BK343" s="199">
        <f>ROUND(I343*H343,2)</f>
        <v>0</v>
      </c>
      <c r="BL343" s="19" t="s">
        <v>225</v>
      </c>
      <c r="BM343" s="198" t="s">
        <v>613</v>
      </c>
    </row>
    <row r="344" s="2" customFormat="1" ht="21.75" customHeight="1">
      <c r="A344" s="38"/>
      <c r="B344" s="185"/>
      <c r="C344" s="186" t="s">
        <v>614</v>
      </c>
      <c r="D344" s="186" t="s">
        <v>142</v>
      </c>
      <c r="E344" s="187" t="s">
        <v>615</v>
      </c>
      <c r="F344" s="188" t="s">
        <v>616</v>
      </c>
      <c r="G344" s="189" t="s">
        <v>154</v>
      </c>
      <c r="H344" s="190">
        <v>1</v>
      </c>
      <c r="I344" s="191"/>
      <c r="J344" s="192">
        <f>ROUND(I344*H344,2)</f>
        <v>0</v>
      </c>
      <c r="K344" s="193"/>
      <c r="L344" s="39"/>
      <c r="M344" s="194" t="s">
        <v>1</v>
      </c>
      <c r="N344" s="195" t="s">
        <v>46</v>
      </c>
      <c r="O344" s="77"/>
      <c r="P344" s="196">
        <f>O344*H344</f>
        <v>0</v>
      </c>
      <c r="Q344" s="196">
        <v>0</v>
      </c>
      <c r="R344" s="196">
        <f>Q344*H344</f>
        <v>0</v>
      </c>
      <c r="S344" s="196">
        <v>0</v>
      </c>
      <c r="T344" s="197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8" t="s">
        <v>225</v>
      </c>
      <c r="AT344" s="198" t="s">
        <v>142</v>
      </c>
      <c r="AU344" s="198" t="s">
        <v>147</v>
      </c>
      <c r="AY344" s="19" t="s">
        <v>139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9" t="s">
        <v>147</v>
      </c>
      <c r="BK344" s="199">
        <f>ROUND(I344*H344,2)</f>
        <v>0</v>
      </c>
      <c r="BL344" s="19" t="s">
        <v>225</v>
      </c>
      <c r="BM344" s="198" t="s">
        <v>617</v>
      </c>
    </row>
    <row r="345" s="2" customFormat="1" ht="21.75" customHeight="1">
      <c r="A345" s="38"/>
      <c r="B345" s="185"/>
      <c r="C345" s="232" t="s">
        <v>618</v>
      </c>
      <c r="D345" s="232" t="s">
        <v>292</v>
      </c>
      <c r="E345" s="233" t="s">
        <v>619</v>
      </c>
      <c r="F345" s="234" t="s">
        <v>620</v>
      </c>
      <c r="G345" s="235" t="s">
        <v>154</v>
      </c>
      <c r="H345" s="236">
        <v>1</v>
      </c>
      <c r="I345" s="237"/>
      <c r="J345" s="238">
        <f>ROUND(I345*H345,2)</f>
        <v>0</v>
      </c>
      <c r="K345" s="239"/>
      <c r="L345" s="240"/>
      <c r="M345" s="241" t="s">
        <v>1</v>
      </c>
      <c r="N345" s="242" t="s">
        <v>46</v>
      </c>
      <c r="O345" s="77"/>
      <c r="P345" s="196">
        <f>O345*H345</f>
        <v>0</v>
      </c>
      <c r="Q345" s="196">
        <v>0.0275</v>
      </c>
      <c r="R345" s="196">
        <f>Q345*H345</f>
        <v>0.0275</v>
      </c>
      <c r="S345" s="196">
        <v>0</v>
      </c>
      <c r="T345" s="197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8" t="s">
        <v>312</v>
      </c>
      <c r="AT345" s="198" t="s">
        <v>292</v>
      </c>
      <c r="AU345" s="198" t="s">
        <v>147</v>
      </c>
      <c r="AY345" s="19" t="s">
        <v>139</v>
      </c>
      <c r="BE345" s="199">
        <f>IF(N345="základní",J345,0)</f>
        <v>0</v>
      </c>
      <c r="BF345" s="199">
        <f>IF(N345="snížená",J345,0)</f>
        <v>0</v>
      </c>
      <c r="BG345" s="199">
        <f>IF(N345="zákl. přenesená",J345,0)</f>
        <v>0</v>
      </c>
      <c r="BH345" s="199">
        <f>IF(N345="sníž. přenesená",J345,0)</f>
        <v>0</v>
      </c>
      <c r="BI345" s="199">
        <f>IF(N345="nulová",J345,0)</f>
        <v>0</v>
      </c>
      <c r="BJ345" s="19" t="s">
        <v>147</v>
      </c>
      <c r="BK345" s="199">
        <f>ROUND(I345*H345,2)</f>
        <v>0</v>
      </c>
      <c r="BL345" s="19" t="s">
        <v>225</v>
      </c>
      <c r="BM345" s="198" t="s">
        <v>621</v>
      </c>
    </row>
    <row r="346" s="2" customFormat="1" ht="21.75" customHeight="1">
      <c r="A346" s="38"/>
      <c r="B346" s="185"/>
      <c r="C346" s="186" t="s">
        <v>622</v>
      </c>
      <c r="D346" s="186" t="s">
        <v>142</v>
      </c>
      <c r="E346" s="187" t="s">
        <v>623</v>
      </c>
      <c r="F346" s="188" t="s">
        <v>624</v>
      </c>
      <c r="G346" s="189" t="s">
        <v>154</v>
      </c>
      <c r="H346" s="190">
        <v>1</v>
      </c>
      <c r="I346" s="191"/>
      <c r="J346" s="192">
        <f>ROUND(I346*H346,2)</f>
        <v>0</v>
      </c>
      <c r="K346" s="193"/>
      <c r="L346" s="39"/>
      <c r="M346" s="194" t="s">
        <v>1</v>
      </c>
      <c r="N346" s="195" t="s">
        <v>46</v>
      </c>
      <c r="O346" s="77"/>
      <c r="P346" s="196">
        <f>O346*H346</f>
        <v>0</v>
      </c>
      <c r="Q346" s="196">
        <v>0</v>
      </c>
      <c r="R346" s="196">
        <f>Q346*H346</f>
        <v>0</v>
      </c>
      <c r="S346" s="196">
        <v>0</v>
      </c>
      <c r="T346" s="197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8" t="s">
        <v>225</v>
      </c>
      <c r="AT346" s="198" t="s">
        <v>142</v>
      </c>
      <c r="AU346" s="198" t="s">
        <v>147</v>
      </c>
      <c r="AY346" s="19" t="s">
        <v>139</v>
      </c>
      <c r="BE346" s="199">
        <f>IF(N346="základní",J346,0)</f>
        <v>0</v>
      </c>
      <c r="BF346" s="199">
        <f>IF(N346="snížená",J346,0)</f>
        <v>0</v>
      </c>
      <c r="BG346" s="199">
        <f>IF(N346="zákl. přenesená",J346,0)</f>
        <v>0</v>
      </c>
      <c r="BH346" s="199">
        <f>IF(N346="sníž. přenesená",J346,0)</f>
        <v>0</v>
      </c>
      <c r="BI346" s="199">
        <f>IF(N346="nulová",J346,0)</f>
        <v>0</v>
      </c>
      <c r="BJ346" s="19" t="s">
        <v>147</v>
      </c>
      <c r="BK346" s="199">
        <f>ROUND(I346*H346,2)</f>
        <v>0</v>
      </c>
      <c r="BL346" s="19" t="s">
        <v>225</v>
      </c>
      <c r="BM346" s="198" t="s">
        <v>625</v>
      </c>
    </row>
    <row r="347" s="2" customFormat="1" ht="21.75" customHeight="1">
      <c r="A347" s="38"/>
      <c r="B347" s="185"/>
      <c r="C347" s="232" t="s">
        <v>626</v>
      </c>
      <c r="D347" s="232" t="s">
        <v>292</v>
      </c>
      <c r="E347" s="233" t="s">
        <v>627</v>
      </c>
      <c r="F347" s="234" t="s">
        <v>628</v>
      </c>
      <c r="G347" s="235" t="s">
        <v>154</v>
      </c>
      <c r="H347" s="236">
        <v>1</v>
      </c>
      <c r="I347" s="237"/>
      <c r="J347" s="238">
        <f>ROUND(I347*H347,2)</f>
        <v>0</v>
      </c>
      <c r="K347" s="239"/>
      <c r="L347" s="240"/>
      <c r="M347" s="241" t="s">
        <v>1</v>
      </c>
      <c r="N347" s="242" t="s">
        <v>46</v>
      </c>
      <c r="O347" s="77"/>
      <c r="P347" s="196">
        <f>O347*H347</f>
        <v>0</v>
      </c>
      <c r="Q347" s="196">
        <v>0.028000000000000001</v>
      </c>
      <c r="R347" s="196">
        <f>Q347*H347</f>
        <v>0.028000000000000001</v>
      </c>
      <c r="S347" s="196">
        <v>0</v>
      </c>
      <c r="T347" s="197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8" t="s">
        <v>312</v>
      </c>
      <c r="AT347" s="198" t="s">
        <v>292</v>
      </c>
      <c r="AU347" s="198" t="s">
        <v>147</v>
      </c>
      <c r="AY347" s="19" t="s">
        <v>139</v>
      </c>
      <c r="BE347" s="199">
        <f>IF(N347="základní",J347,0)</f>
        <v>0</v>
      </c>
      <c r="BF347" s="199">
        <f>IF(N347="snížená",J347,0)</f>
        <v>0</v>
      </c>
      <c r="BG347" s="199">
        <f>IF(N347="zákl. přenesená",J347,0)</f>
        <v>0</v>
      </c>
      <c r="BH347" s="199">
        <f>IF(N347="sníž. přenesená",J347,0)</f>
        <v>0</v>
      </c>
      <c r="BI347" s="199">
        <f>IF(N347="nulová",J347,0)</f>
        <v>0</v>
      </c>
      <c r="BJ347" s="19" t="s">
        <v>147</v>
      </c>
      <c r="BK347" s="199">
        <f>ROUND(I347*H347,2)</f>
        <v>0</v>
      </c>
      <c r="BL347" s="19" t="s">
        <v>225</v>
      </c>
      <c r="BM347" s="198" t="s">
        <v>629</v>
      </c>
    </row>
    <row r="348" s="2" customFormat="1" ht="21.75" customHeight="1">
      <c r="A348" s="38"/>
      <c r="B348" s="185"/>
      <c r="C348" s="186" t="s">
        <v>630</v>
      </c>
      <c r="D348" s="186" t="s">
        <v>142</v>
      </c>
      <c r="E348" s="187" t="s">
        <v>631</v>
      </c>
      <c r="F348" s="188" t="s">
        <v>632</v>
      </c>
      <c r="G348" s="189" t="s">
        <v>154</v>
      </c>
      <c r="H348" s="190">
        <v>4</v>
      </c>
      <c r="I348" s="191"/>
      <c r="J348" s="192">
        <f>ROUND(I348*H348,2)</f>
        <v>0</v>
      </c>
      <c r="K348" s="193"/>
      <c r="L348" s="39"/>
      <c r="M348" s="194" t="s">
        <v>1</v>
      </c>
      <c r="N348" s="195" t="s">
        <v>46</v>
      </c>
      <c r="O348" s="77"/>
      <c r="P348" s="196">
        <f>O348*H348</f>
        <v>0</v>
      </c>
      <c r="Q348" s="196">
        <v>0</v>
      </c>
      <c r="R348" s="196">
        <f>Q348*H348</f>
        <v>0</v>
      </c>
      <c r="S348" s="196">
        <v>0.028000000000000001</v>
      </c>
      <c r="T348" s="197">
        <f>S348*H348</f>
        <v>0.112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8" t="s">
        <v>225</v>
      </c>
      <c r="AT348" s="198" t="s">
        <v>142</v>
      </c>
      <c r="AU348" s="198" t="s">
        <v>147</v>
      </c>
      <c r="AY348" s="19" t="s">
        <v>139</v>
      </c>
      <c r="BE348" s="199">
        <f>IF(N348="základní",J348,0)</f>
        <v>0</v>
      </c>
      <c r="BF348" s="199">
        <f>IF(N348="snížená",J348,0)</f>
        <v>0</v>
      </c>
      <c r="BG348" s="199">
        <f>IF(N348="zákl. přenesená",J348,0)</f>
        <v>0</v>
      </c>
      <c r="BH348" s="199">
        <f>IF(N348="sníž. přenesená",J348,0)</f>
        <v>0</v>
      </c>
      <c r="BI348" s="199">
        <f>IF(N348="nulová",J348,0)</f>
        <v>0</v>
      </c>
      <c r="BJ348" s="19" t="s">
        <v>147</v>
      </c>
      <c r="BK348" s="199">
        <f>ROUND(I348*H348,2)</f>
        <v>0</v>
      </c>
      <c r="BL348" s="19" t="s">
        <v>225</v>
      </c>
      <c r="BM348" s="198" t="s">
        <v>633</v>
      </c>
    </row>
    <row r="349" s="13" customFormat="1">
      <c r="A349" s="13"/>
      <c r="B349" s="200"/>
      <c r="C349" s="13"/>
      <c r="D349" s="201" t="s">
        <v>149</v>
      </c>
      <c r="E349" s="202" t="s">
        <v>1</v>
      </c>
      <c r="F349" s="203" t="s">
        <v>634</v>
      </c>
      <c r="G349" s="13"/>
      <c r="H349" s="202" t="s">
        <v>1</v>
      </c>
      <c r="I349" s="204"/>
      <c r="J349" s="13"/>
      <c r="K349" s="13"/>
      <c r="L349" s="200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149</v>
      </c>
      <c r="AU349" s="202" t="s">
        <v>147</v>
      </c>
      <c r="AV349" s="13" t="s">
        <v>88</v>
      </c>
      <c r="AW349" s="13" t="s">
        <v>36</v>
      </c>
      <c r="AX349" s="13" t="s">
        <v>80</v>
      </c>
      <c r="AY349" s="202" t="s">
        <v>139</v>
      </c>
    </row>
    <row r="350" s="14" customFormat="1">
      <c r="A350" s="14"/>
      <c r="B350" s="208"/>
      <c r="C350" s="14"/>
      <c r="D350" s="201" t="s">
        <v>149</v>
      </c>
      <c r="E350" s="209" t="s">
        <v>1</v>
      </c>
      <c r="F350" s="210" t="s">
        <v>147</v>
      </c>
      <c r="G350" s="14"/>
      <c r="H350" s="211">
        <v>2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149</v>
      </c>
      <c r="AU350" s="209" t="s">
        <v>147</v>
      </c>
      <c r="AV350" s="14" t="s">
        <v>147</v>
      </c>
      <c r="AW350" s="14" t="s">
        <v>36</v>
      </c>
      <c r="AX350" s="14" t="s">
        <v>80</v>
      </c>
      <c r="AY350" s="209" t="s">
        <v>139</v>
      </c>
    </row>
    <row r="351" s="13" customFormat="1">
      <c r="A351" s="13"/>
      <c r="B351" s="200"/>
      <c r="C351" s="13"/>
      <c r="D351" s="201" t="s">
        <v>149</v>
      </c>
      <c r="E351" s="202" t="s">
        <v>1</v>
      </c>
      <c r="F351" s="203" t="s">
        <v>635</v>
      </c>
      <c r="G351" s="13"/>
      <c r="H351" s="202" t="s">
        <v>1</v>
      </c>
      <c r="I351" s="204"/>
      <c r="J351" s="13"/>
      <c r="K351" s="13"/>
      <c r="L351" s="200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149</v>
      </c>
      <c r="AU351" s="202" t="s">
        <v>147</v>
      </c>
      <c r="AV351" s="13" t="s">
        <v>88</v>
      </c>
      <c r="AW351" s="13" t="s">
        <v>36</v>
      </c>
      <c r="AX351" s="13" t="s">
        <v>80</v>
      </c>
      <c r="AY351" s="202" t="s">
        <v>139</v>
      </c>
    </row>
    <row r="352" s="14" customFormat="1">
      <c r="A352" s="14"/>
      <c r="B352" s="208"/>
      <c r="C352" s="14"/>
      <c r="D352" s="201" t="s">
        <v>149</v>
      </c>
      <c r="E352" s="209" t="s">
        <v>1</v>
      </c>
      <c r="F352" s="210" t="s">
        <v>147</v>
      </c>
      <c r="G352" s="14"/>
      <c r="H352" s="211">
        <v>2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149</v>
      </c>
      <c r="AU352" s="209" t="s">
        <v>147</v>
      </c>
      <c r="AV352" s="14" t="s">
        <v>147</v>
      </c>
      <c r="AW352" s="14" t="s">
        <v>36</v>
      </c>
      <c r="AX352" s="14" t="s">
        <v>80</v>
      </c>
      <c r="AY352" s="209" t="s">
        <v>139</v>
      </c>
    </row>
    <row r="353" s="15" customFormat="1">
      <c r="A353" s="15"/>
      <c r="B353" s="216"/>
      <c r="C353" s="15"/>
      <c r="D353" s="201" t="s">
        <v>149</v>
      </c>
      <c r="E353" s="217" t="s">
        <v>1</v>
      </c>
      <c r="F353" s="218" t="s">
        <v>176</v>
      </c>
      <c r="G353" s="15"/>
      <c r="H353" s="219">
        <v>4</v>
      </c>
      <c r="I353" s="220"/>
      <c r="J353" s="15"/>
      <c r="K353" s="15"/>
      <c r="L353" s="216"/>
      <c r="M353" s="221"/>
      <c r="N353" s="222"/>
      <c r="O353" s="222"/>
      <c r="P353" s="222"/>
      <c r="Q353" s="222"/>
      <c r="R353" s="222"/>
      <c r="S353" s="222"/>
      <c r="T353" s="22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17" t="s">
        <v>149</v>
      </c>
      <c r="AU353" s="217" t="s">
        <v>147</v>
      </c>
      <c r="AV353" s="15" t="s">
        <v>146</v>
      </c>
      <c r="AW353" s="15" t="s">
        <v>36</v>
      </c>
      <c r="AX353" s="15" t="s">
        <v>88</v>
      </c>
      <c r="AY353" s="217" t="s">
        <v>139</v>
      </c>
    </row>
    <row r="354" s="2" customFormat="1" ht="21.75" customHeight="1">
      <c r="A354" s="38"/>
      <c r="B354" s="185"/>
      <c r="C354" s="186" t="s">
        <v>636</v>
      </c>
      <c r="D354" s="186" t="s">
        <v>142</v>
      </c>
      <c r="E354" s="187" t="s">
        <v>637</v>
      </c>
      <c r="F354" s="188" t="s">
        <v>638</v>
      </c>
      <c r="G354" s="189" t="s">
        <v>378</v>
      </c>
      <c r="H354" s="243"/>
      <c r="I354" s="191"/>
      <c r="J354" s="192">
        <f>ROUND(I354*H354,2)</f>
        <v>0</v>
      </c>
      <c r="K354" s="193"/>
      <c r="L354" s="39"/>
      <c r="M354" s="194" t="s">
        <v>1</v>
      </c>
      <c r="N354" s="195" t="s">
        <v>46</v>
      </c>
      <c r="O354" s="77"/>
      <c r="P354" s="196">
        <f>O354*H354</f>
        <v>0</v>
      </c>
      <c r="Q354" s="196">
        <v>0</v>
      </c>
      <c r="R354" s="196">
        <f>Q354*H354</f>
        <v>0</v>
      </c>
      <c r="S354" s="196">
        <v>0</v>
      </c>
      <c r="T354" s="197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8" t="s">
        <v>225</v>
      </c>
      <c r="AT354" s="198" t="s">
        <v>142</v>
      </c>
      <c r="AU354" s="198" t="s">
        <v>147</v>
      </c>
      <c r="AY354" s="19" t="s">
        <v>139</v>
      </c>
      <c r="BE354" s="199">
        <f>IF(N354="základní",J354,0)</f>
        <v>0</v>
      </c>
      <c r="BF354" s="199">
        <f>IF(N354="snížená",J354,0)</f>
        <v>0</v>
      </c>
      <c r="BG354" s="199">
        <f>IF(N354="zákl. přenesená",J354,0)</f>
        <v>0</v>
      </c>
      <c r="BH354" s="199">
        <f>IF(N354="sníž. přenesená",J354,0)</f>
        <v>0</v>
      </c>
      <c r="BI354" s="199">
        <f>IF(N354="nulová",J354,0)</f>
        <v>0</v>
      </c>
      <c r="BJ354" s="19" t="s">
        <v>147</v>
      </c>
      <c r="BK354" s="199">
        <f>ROUND(I354*H354,2)</f>
        <v>0</v>
      </c>
      <c r="BL354" s="19" t="s">
        <v>225</v>
      </c>
      <c r="BM354" s="198" t="s">
        <v>639</v>
      </c>
    </row>
    <row r="355" s="12" customFormat="1" ht="22.8" customHeight="1">
      <c r="A355" s="12"/>
      <c r="B355" s="172"/>
      <c r="C355" s="12"/>
      <c r="D355" s="173" t="s">
        <v>79</v>
      </c>
      <c r="E355" s="183" t="s">
        <v>640</v>
      </c>
      <c r="F355" s="183" t="s">
        <v>641</v>
      </c>
      <c r="G355" s="12"/>
      <c r="H355" s="12"/>
      <c r="I355" s="175"/>
      <c r="J355" s="184">
        <f>BK355</f>
        <v>0</v>
      </c>
      <c r="K355" s="12"/>
      <c r="L355" s="172"/>
      <c r="M355" s="177"/>
      <c r="N355" s="178"/>
      <c r="O355" s="178"/>
      <c r="P355" s="179">
        <f>SUM(P356:P367)</f>
        <v>0</v>
      </c>
      <c r="Q355" s="178"/>
      <c r="R355" s="179">
        <f>SUM(R356:R367)</f>
        <v>0.13810100000000003</v>
      </c>
      <c r="S355" s="178"/>
      <c r="T355" s="180">
        <f>SUM(T356:T367)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173" t="s">
        <v>147</v>
      </c>
      <c r="AT355" s="181" t="s">
        <v>79</v>
      </c>
      <c r="AU355" s="181" t="s">
        <v>88</v>
      </c>
      <c r="AY355" s="173" t="s">
        <v>139</v>
      </c>
      <c r="BK355" s="182">
        <f>SUM(BK356:BK367)</f>
        <v>0</v>
      </c>
    </row>
    <row r="356" s="2" customFormat="1" ht="21.75" customHeight="1">
      <c r="A356" s="38"/>
      <c r="B356" s="185"/>
      <c r="C356" s="186" t="s">
        <v>642</v>
      </c>
      <c r="D356" s="186" t="s">
        <v>142</v>
      </c>
      <c r="E356" s="187" t="s">
        <v>643</v>
      </c>
      <c r="F356" s="188" t="s">
        <v>644</v>
      </c>
      <c r="G356" s="189" t="s">
        <v>162</v>
      </c>
      <c r="H356" s="190">
        <v>0.90000000000000002</v>
      </c>
      <c r="I356" s="191"/>
      <c r="J356" s="192">
        <f>ROUND(I356*H356,2)</f>
        <v>0</v>
      </c>
      <c r="K356" s="193"/>
      <c r="L356" s="39"/>
      <c r="M356" s="194" t="s">
        <v>1</v>
      </c>
      <c r="N356" s="195" t="s">
        <v>46</v>
      </c>
      <c r="O356" s="77"/>
      <c r="P356" s="196">
        <f>O356*H356</f>
        <v>0</v>
      </c>
      <c r="Q356" s="196">
        <v>0.0037399999999999998</v>
      </c>
      <c r="R356" s="196">
        <f>Q356*H356</f>
        <v>0.0033660000000000001</v>
      </c>
      <c r="S356" s="196">
        <v>0</v>
      </c>
      <c r="T356" s="197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8" t="s">
        <v>225</v>
      </c>
      <c r="AT356" s="198" t="s">
        <v>142</v>
      </c>
      <c r="AU356" s="198" t="s">
        <v>147</v>
      </c>
      <c r="AY356" s="19" t="s">
        <v>139</v>
      </c>
      <c r="BE356" s="199">
        <f>IF(N356="základní",J356,0)</f>
        <v>0</v>
      </c>
      <c r="BF356" s="199">
        <f>IF(N356="snížená",J356,0)</f>
        <v>0</v>
      </c>
      <c r="BG356" s="199">
        <f>IF(N356="zákl. přenesená",J356,0)</f>
        <v>0</v>
      </c>
      <c r="BH356" s="199">
        <f>IF(N356="sníž. přenesená",J356,0)</f>
        <v>0</v>
      </c>
      <c r="BI356" s="199">
        <f>IF(N356="nulová",J356,0)</f>
        <v>0</v>
      </c>
      <c r="BJ356" s="19" t="s">
        <v>147</v>
      </c>
      <c r="BK356" s="199">
        <f>ROUND(I356*H356,2)</f>
        <v>0</v>
      </c>
      <c r="BL356" s="19" t="s">
        <v>225</v>
      </c>
      <c r="BM356" s="198" t="s">
        <v>645</v>
      </c>
    </row>
    <row r="357" s="13" customFormat="1">
      <c r="A357" s="13"/>
      <c r="B357" s="200"/>
      <c r="C357" s="13"/>
      <c r="D357" s="201" t="s">
        <v>149</v>
      </c>
      <c r="E357" s="202" t="s">
        <v>1</v>
      </c>
      <c r="F357" s="203" t="s">
        <v>646</v>
      </c>
      <c r="G357" s="13"/>
      <c r="H357" s="202" t="s">
        <v>1</v>
      </c>
      <c r="I357" s="204"/>
      <c r="J357" s="13"/>
      <c r="K357" s="13"/>
      <c r="L357" s="200"/>
      <c r="M357" s="205"/>
      <c r="N357" s="206"/>
      <c r="O357" s="206"/>
      <c r="P357" s="206"/>
      <c r="Q357" s="206"/>
      <c r="R357" s="206"/>
      <c r="S357" s="206"/>
      <c r="T357" s="20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02" t="s">
        <v>149</v>
      </c>
      <c r="AU357" s="202" t="s">
        <v>147</v>
      </c>
      <c r="AV357" s="13" t="s">
        <v>88</v>
      </c>
      <c r="AW357" s="13" t="s">
        <v>36</v>
      </c>
      <c r="AX357" s="13" t="s">
        <v>80</v>
      </c>
      <c r="AY357" s="202" t="s">
        <v>139</v>
      </c>
    </row>
    <row r="358" s="14" customFormat="1">
      <c r="A358" s="14"/>
      <c r="B358" s="208"/>
      <c r="C358" s="14"/>
      <c r="D358" s="201" t="s">
        <v>149</v>
      </c>
      <c r="E358" s="209" t="s">
        <v>1</v>
      </c>
      <c r="F358" s="210" t="s">
        <v>647</v>
      </c>
      <c r="G358" s="14"/>
      <c r="H358" s="211">
        <v>0.90000000000000002</v>
      </c>
      <c r="I358" s="212"/>
      <c r="J358" s="14"/>
      <c r="K358" s="14"/>
      <c r="L358" s="208"/>
      <c r="M358" s="213"/>
      <c r="N358" s="214"/>
      <c r="O358" s="214"/>
      <c r="P358" s="214"/>
      <c r="Q358" s="214"/>
      <c r="R358" s="214"/>
      <c r="S358" s="214"/>
      <c r="T358" s="21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9" t="s">
        <v>149</v>
      </c>
      <c r="AU358" s="209" t="s">
        <v>147</v>
      </c>
      <c r="AV358" s="14" t="s">
        <v>147</v>
      </c>
      <c r="AW358" s="14" t="s">
        <v>36</v>
      </c>
      <c r="AX358" s="14" t="s">
        <v>88</v>
      </c>
      <c r="AY358" s="209" t="s">
        <v>139</v>
      </c>
    </row>
    <row r="359" s="2" customFormat="1" ht="21.75" customHeight="1">
      <c r="A359" s="38"/>
      <c r="B359" s="185"/>
      <c r="C359" s="186" t="s">
        <v>648</v>
      </c>
      <c r="D359" s="186" t="s">
        <v>142</v>
      </c>
      <c r="E359" s="187" t="s">
        <v>649</v>
      </c>
      <c r="F359" s="188" t="s">
        <v>650</v>
      </c>
      <c r="G359" s="189" t="s">
        <v>169</v>
      </c>
      <c r="H359" s="190">
        <v>4</v>
      </c>
      <c r="I359" s="191"/>
      <c r="J359" s="192">
        <f>ROUND(I359*H359,2)</f>
        <v>0</v>
      </c>
      <c r="K359" s="193"/>
      <c r="L359" s="39"/>
      <c r="M359" s="194" t="s">
        <v>1</v>
      </c>
      <c r="N359" s="195" t="s">
        <v>46</v>
      </c>
      <c r="O359" s="77"/>
      <c r="P359" s="196">
        <f>O359*H359</f>
        <v>0</v>
      </c>
      <c r="Q359" s="196">
        <v>0.0036700000000000001</v>
      </c>
      <c r="R359" s="196">
        <f>Q359*H359</f>
        <v>0.01468</v>
      </c>
      <c r="S359" s="196">
        <v>0</v>
      </c>
      <c r="T359" s="197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8" t="s">
        <v>225</v>
      </c>
      <c r="AT359" s="198" t="s">
        <v>142</v>
      </c>
      <c r="AU359" s="198" t="s">
        <v>147</v>
      </c>
      <c r="AY359" s="19" t="s">
        <v>139</v>
      </c>
      <c r="BE359" s="199">
        <f>IF(N359="základní",J359,0)</f>
        <v>0</v>
      </c>
      <c r="BF359" s="199">
        <f>IF(N359="snížená",J359,0)</f>
        <v>0</v>
      </c>
      <c r="BG359" s="199">
        <f>IF(N359="zákl. přenesená",J359,0)</f>
        <v>0</v>
      </c>
      <c r="BH359" s="199">
        <f>IF(N359="sníž. přenesená",J359,0)</f>
        <v>0</v>
      </c>
      <c r="BI359" s="199">
        <f>IF(N359="nulová",J359,0)</f>
        <v>0</v>
      </c>
      <c r="BJ359" s="19" t="s">
        <v>147</v>
      </c>
      <c r="BK359" s="199">
        <f>ROUND(I359*H359,2)</f>
        <v>0</v>
      </c>
      <c r="BL359" s="19" t="s">
        <v>225</v>
      </c>
      <c r="BM359" s="198" t="s">
        <v>651</v>
      </c>
    </row>
    <row r="360" s="14" customFormat="1">
      <c r="A360" s="14"/>
      <c r="B360" s="208"/>
      <c r="C360" s="14"/>
      <c r="D360" s="201" t="s">
        <v>149</v>
      </c>
      <c r="E360" s="209" t="s">
        <v>1</v>
      </c>
      <c r="F360" s="210" t="s">
        <v>146</v>
      </c>
      <c r="G360" s="14"/>
      <c r="H360" s="211">
        <v>4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149</v>
      </c>
      <c r="AU360" s="209" t="s">
        <v>147</v>
      </c>
      <c r="AV360" s="14" t="s">
        <v>147</v>
      </c>
      <c r="AW360" s="14" t="s">
        <v>36</v>
      </c>
      <c r="AX360" s="14" t="s">
        <v>80</v>
      </c>
      <c r="AY360" s="209" t="s">
        <v>139</v>
      </c>
    </row>
    <row r="361" s="15" customFormat="1">
      <c r="A361" s="15"/>
      <c r="B361" s="216"/>
      <c r="C361" s="15"/>
      <c r="D361" s="201" t="s">
        <v>149</v>
      </c>
      <c r="E361" s="217" t="s">
        <v>1</v>
      </c>
      <c r="F361" s="218" t="s">
        <v>176</v>
      </c>
      <c r="G361" s="15"/>
      <c r="H361" s="219">
        <v>4</v>
      </c>
      <c r="I361" s="220"/>
      <c r="J361" s="15"/>
      <c r="K361" s="15"/>
      <c r="L361" s="216"/>
      <c r="M361" s="221"/>
      <c r="N361" s="222"/>
      <c r="O361" s="222"/>
      <c r="P361" s="222"/>
      <c r="Q361" s="222"/>
      <c r="R361" s="222"/>
      <c r="S361" s="222"/>
      <c r="T361" s="22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17" t="s">
        <v>149</v>
      </c>
      <c r="AU361" s="217" t="s">
        <v>147</v>
      </c>
      <c r="AV361" s="15" t="s">
        <v>146</v>
      </c>
      <c r="AW361" s="15" t="s">
        <v>36</v>
      </c>
      <c r="AX361" s="15" t="s">
        <v>88</v>
      </c>
      <c r="AY361" s="217" t="s">
        <v>139</v>
      </c>
    </row>
    <row r="362" s="2" customFormat="1" ht="21.75" customHeight="1">
      <c r="A362" s="38"/>
      <c r="B362" s="185"/>
      <c r="C362" s="232" t="s">
        <v>652</v>
      </c>
      <c r="D362" s="232" t="s">
        <v>292</v>
      </c>
      <c r="E362" s="233" t="s">
        <v>653</v>
      </c>
      <c r="F362" s="234" t="s">
        <v>654</v>
      </c>
      <c r="G362" s="235" t="s">
        <v>169</v>
      </c>
      <c r="H362" s="236">
        <v>5</v>
      </c>
      <c r="I362" s="237"/>
      <c r="J362" s="238">
        <f>ROUND(I362*H362,2)</f>
        <v>0</v>
      </c>
      <c r="K362" s="239"/>
      <c r="L362" s="240"/>
      <c r="M362" s="241" t="s">
        <v>1</v>
      </c>
      <c r="N362" s="242" t="s">
        <v>46</v>
      </c>
      <c r="O362" s="77"/>
      <c r="P362" s="196">
        <f>O362*H362</f>
        <v>0</v>
      </c>
      <c r="Q362" s="196">
        <v>0.017999999999999999</v>
      </c>
      <c r="R362" s="196">
        <f>Q362*H362</f>
        <v>0.089999999999999997</v>
      </c>
      <c r="S362" s="196">
        <v>0</v>
      </c>
      <c r="T362" s="197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8" t="s">
        <v>312</v>
      </c>
      <c r="AT362" s="198" t="s">
        <v>292</v>
      </c>
      <c r="AU362" s="198" t="s">
        <v>147</v>
      </c>
      <c r="AY362" s="19" t="s">
        <v>139</v>
      </c>
      <c r="BE362" s="199">
        <f>IF(N362="základní",J362,0)</f>
        <v>0</v>
      </c>
      <c r="BF362" s="199">
        <f>IF(N362="snížená",J362,0)</f>
        <v>0</v>
      </c>
      <c r="BG362" s="199">
        <f>IF(N362="zákl. přenesená",J362,0)</f>
        <v>0</v>
      </c>
      <c r="BH362" s="199">
        <f>IF(N362="sníž. přenesená",J362,0)</f>
        <v>0</v>
      </c>
      <c r="BI362" s="199">
        <f>IF(N362="nulová",J362,0)</f>
        <v>0</v>
      </c>
      <c r="BJ362" s="19" t="s">
        <v>147</v>
      </c>
      <c r="BK362" s="199">
        <f>ROUND(I362*H362,2)</f>
        <v>0</v>
      </c>
      <c r="BL362" s="19" t="s">
        <v>225</v>
      </c>
      <c r="BM362" s="198" t="s">
        <v>655</v>
      </c>
    </row>
    <row r="363" s="14" customFormat="1">
      <c r="A363" s="14"/>
      <c r="B363" s="208"/>
      <c r="C363" s="14"/>
      <c r="D363" s="201" t="s">
        <v>149</v>
      </c>
      <c r="E363" s="14"/>
      <c r="F363" s="210" t="s">
        <v>656</v>
      </c>
      <c r="G363" s="14"/>
      <c r="H363" s="211">
        <v>5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149</v>
      </c>
      <c r="AU363" s="209" t="s">
        <v>147</v>
      </c>
      <c r="AV363" s="14" t="s">
        <v>147</v>
      </c>
      <c r="AW363" s="14" t="s">
        <v>3</v>
      </c>
      <c r="AX363" s="14" t="s">
        <v>88</v>
      </c>
      <c r="AY363" s="209" t="s">
        <v>139</v>
      </c>
    </row>
    <row r="364" s="2" customFormat="1" ht="16.5" customHeight="1">
      <c r="A364" s="38"/>
      <c r="B364" s="185"/>
      <c r="C364" s="186" t="s">
        <v>657</v>
      </c>
      <c r="D364" s="186" t="s">
        <v>142</v>
      </c>
      <c r="E364" s="187" t="s">
        <v>658</v>
      </c>
      <c r="F364" s="188" t="s">
        <v>659</v>
      </c>
      <c r="G364" s="189" t="s">
        <v>169</v>
      </c>
      <c r="H364" s="190">
        <v>4</v>
      </c>
      <c r="I364" s="191"/>
      <c r="J364" s="192">
        <f>ROUND(I364*H364,2)</f>
        <v>0</v>
      </c>
      <c r="K364" s="193"/>
      <c r="L364" s="39"/>
      <c r="M364" s="194" t="s">
        <v>1</v>
      </c>
      <c r="N364" s="195" t="s">
        <v>46</v>
      </c>
      <c r="O364" s="77"/>
      <c r="P364" s="196">
        <f>O364*H364</f>
        <v>0</v>
      </c>
      <c r="Q364" s="196">
        <v>0.00029999999999999997</v>
      </c>
      <c r="R364" s="196">
        <f>Q364*H364</f>
        <v>0.0011999999999999999</v>
      </c>
      <c r="S364" s="196">
        <v>0</v>
      </c>
      <c r="T364" s="197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8" t="s">
        <v>225</v>
      </c>
      <c r="AT364" s="198" t="s">
        <v>142</v>
      </c>
      <c r="AU364" s="198" t="s">
        <v>147</v>
      </c>
      <c r="AY364" s="19" t="s">
        <v>139</v>
      </c>
      <c r="BE364" s="199">
        <f>IF(N364="základní",J364,0)</f>
        <v>0</v>
      </c>
      <c r="BF364" s="199">
        <f>IF(N364="snížená",J364,0)</f>
        <v>0</v>
      </c>
      <c r="BG364" s="199">
        <f>IF(N364="zákl. přenesená",J364,0)</f>
        <v>0</v>
      </c>
      <c r="BH364" s="199">
        <f>IF(N364="sníž. přenesená",J364,0)</f>
        <v>0</v>
      </c>
      <c r="BI364" s="199">
        <f>IF(N364="nulová",J364,0)</f>
        <v>0</v>
      </c>
      <c r="BJ364" s="19" t="s">
        <v>147</v>
      </c>
      <c r="BK364" s="199">
        <f>ROUND(I364*H364,2)</f>
        <v>0</v>
      </c>
      <c r="BL364" s="19" t="s">
        <v>225</v>
      </c>
      <c r="BM364" s="198" t="s">
        <v>660</v>
      </c>
    </row>
    <row r="365" s="2" customFormat="1" ht="16.5" customHeight="1">
      <c r="A365" s="38"/>
      <c r="B365" s="185"/>
      <c r="C365" s="186" t="s">
        <v>661</v>
      </c>
      <c r="D365" s="186" t="s">
        <v>142</v>
      </c>
      <c r="E365" s="187" t="s">
        <v>662</v>
      </c>
      <c r="F365" s="188" t="s">
        <v>663</v>
      </c>
      <c r="G365" s="189" t="s">
        <v>162</v>
      </c>
      <c r="H365" s="190">
        <v>8.5</v>
      </c>
      <c r="I365" s="191"/>
      <c r="J365" s="192">
        <f>ROUND(I365*H365,2)</f>
        <v>0</v>
      </c>
      <c r="K365" s="193"/>
      <c r="L365" s="39"/>
      <c r="M365" s="194" t="s">
        <v>1</v>
      </c>
      <c r="N365" s="195" t="s">
        <v>46</v>
      </c>
      <c r="O365" s="77"/>
      <c r="P365" s="196">
        <f>O365*H365</f>
        <v>0</v>
      </c>
      <c r="Q365" s="196">
        <v>3.0000000000000001E-05</v>
      </c>
      <c r="R365" s="196">
        <f>Q365*H365</f>
        <v>0.00025500000000000002</v>
      </c>
      <c r="S365" s="196">
        <v>0</v>
      </c>
      <c r="T365" s="197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8" t="s">
        <v>225</v>
      </c>
      <c r="AT365" s="198" t="s">
        <v>142</v>
      </c>
      <c r="AU365" s="198" t="s">
        <v>147</v>
      </c>
      <c r="AY365" s="19" t="s">
        <v>139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9" t="s">
        <v>147</v>
      </c>
      <c r="BK365" s="199">
        <f>ROUND(I365*H365,2)</f>
        <v>0</v>
      </c>
      <c r="BL365" s="19" t="s">
        <v>225</v>
      </c>
      <c r="BM365" s="198" t="s">
        <v>664</v>
      </c>
    </row>
    <row r="366" s="2" customFormat="1" ht="21.75" customHeight="1">
      <c r="A366" s="38"/>
      <c r="B366" s="185"/>
      <c r="C366" s="186" t="s">
        <v>665</v>
      </c>
      <c r="D366" s="186" t="s">
        <v>142</v>
      </c>
      <c r="E366" s="187" t="s">
        <v>666</v>
      </c>
      <c r="F366" s="188" t="s">
        <v>667</v>
      </c>
      <c r="G366" s="189" t="s">
        <v>169</v>
      </c>
      <c r="H366" s="190">
        <v>4</v>
      </c>
      <c r="I366" s="191"/>
      <c r="J366" s="192">
        <f>ROUND(I366*H366,2)</f>
        <v>0</v>
      </c>
      <c r="K366" s="193"/>
      <c r="L366" s="39"/>
      <c r="M366" s="194" t="s">
        <v>1</v>
      </c>
      <c r="N366" s="195" t="s">
        <v>46</v>
      </c>
      <c r="O366" s="77"/>
      <c r="P366" s="196">
        <f>O366*H366</f>
        <v>0</v>
      </c>
      <c r="Q366" s="196">
        <v>0.0071500000000000001</v>
      </c>
      <c r="R366" s="196">
        <f>Q366*H366</f>
        <v>0.0286</v>
      </c>
      <c r="S366" s="196">
        <v>0</v>
      </c>
      <c r="T366" s="197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8" t="s">
        <v>225</v>
      </c>
      <c r="AT366" s="198" t="s">
        <v>142</v>
      </c>
      <c r="AU366" s="198" t="s">
        <v>147</v>
      </c>
      <c r="AY366" s="19" t="s">
        <v>139</v>
      </c>
      <c r="BE366" s="199">
        <f>IF(N366="základní",J366,0)</f>
        <v>0</v>
      </c>
      <c r="BF366" s="199">
        <f>IF(N366="snížená",J366,0)</f>
        <v>0</v>
      </c>
      <c r="BG366" s="199">
        <f>IF(N366="zákl. přenesená",J366,0)</f>
        <v>0</v>
      </c>
      <c r="BH366" s="199">
        <f>IF(N366="sníž. přenesená",J366,0)</f>
        <v>0</v>
      </c>
      <c r="BI366" s="199">
        <f>IF(N366="nulová",J366,0)</f>
        <v>0</v>
      </c>
      <c r="BJ366" s="19" t="s">
        <v>147</v>
      </c>
      <c r="BK366" s="199">
        <f>ROUND(I366*H366,2)</f>
        <v>0</v>
      </c>
      <c r="BL366" s="19" t="s">
        <v>225</v>
      </c>
      <c r="BM366" s="198" t="s">
        <v>668</v>
      </c>
    </row>
    <row r="367" s="2" customFormat="1" ht="21.75" customHeight="1">
      <c r="A367" s="38"/>
      <c r="B367" s="185"/>
      <c r="C367" s="186" t="s">
        <v>669</v>
      </c>
      <c r="D367" s="186" t="s">
        <v>142</v>
      </c>
      <c r="E367" s="187" t="s">
        <v>670</v>
      </c>
      <c r="F367" s="188" t="s">
        <v>671</v>
      </c>
      <c r="G367" s="189" t="s">
        <v>378</v>
      </c>
      <c r="H367" s="243"/>
      <c r="I367" s="191"/>
      <c r="J367" s="192">
        <f>ROUND(I367*H367,2)</f>
        <v>0</v>
      </c>
      <c r="K367" s="193"/>
      <c r="L367" s="39"/>
      <c r="M367" s="194" t="s">
        <v>1</v>
      </c>
      <c r="N367" s="195" t="s">
        <v>46</v>
      </c>
      <c r="O367" s="77"/>
      <c r="P367" s="196">
        <f>O367*H367</f>
        <v>0</v>
      </c>
      <c r="Q367" s="196">
        <v>0</v>
      </c>
      <c r="R367" s="196">
        <f>Q367*H367</f>
        <v>0</v>
      </c>
      <c r="S367" s="196">
        <v>0</v>
      </c>
      <c r="T367" s="197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8" t="s">
        <v>225</v>
      </c>
      <c r="AT367" s="198" t="s">
        <v>142</v>
      </c>
      <c r="AU367" s="198" t="s">
        <v>147</v>
      </c>
      <c r="AY367" s="19" t="s">
        <v>139</v>
      </c>
      <c r="BE367" s="199">
        <f>IF(N367="základní",J367,0)</f>
        <v>0</v>
      </c>
      <c r="BF367" s="199">
        <f>IF(N367="snížená",J367,0)</f>
        <v>0</v>
      </c>
      <c r="BG367" s="199">
        <f>IF(N367="zákl. přenesená",J367,0)</f>
        <v>0</v>
      </c>
      <c r="BH367" s="199">
        <f>IF(N367="sníž. přenesená",J367,0)</f>
        <v>0</v>
      </c>
      <c r="BI367" s="199">
        <f>IF(N367="nulová",J367,0)</f>
        <v>0</v>
      </c>
      <c r="BJ367" s="19" t="s">
        <v>147</v>
      </c>
      <c r="BK367" s="199">
        <f>ROUND(I367*H367,2)</f>
        <v>0</v>
      </c>
      <c r="BL367" s="19" t="s">
        <v>225</v>
      </c>
      <c r="BM367" s="198" t="s">
        <v>672</v>
      </c>
    </row>
    <row r="368" s="12" customFormat="1" ht="22.8" customHeight="1">
      <c r="A368" s="12"/>
      <c r="B368" s="172"/>
      <c r="C368" s="12"/>
      <c r="D368" s="173" t="s">
        <v>79</v>
      </c>
      <c r="E368" s="183" t="s">
        <v>673</v>
      </c>
      <c r="F368" s="183" t="s">
        <v>674</v>
      </c>
      <c r="G368" s="12"/>
      <c r="H368" s="12"/>
      <c r="I368" s="175"/>
      <c r="J368" s="184">
        <f>BK368</f>
        <v>0</v>
      </c>
      <c r="K368" s="12"/>
      <c r="L368" s="172"/>
      <c r="M368" s="177"/>
      <c r="N368" s="178"/>
      <c r="O368" s="178"/>
      <c r="P368" s="179">
        <f>SUM(P369:P381)</f>
        <v>0</v>
      </c>
      <c r="Q368" s="178"/>
      <c r="R368" s="179">
        <f>SUM(R369:R381)</f>
        <v>0.058145850000000013</v>
      </c>
      <c r="S368" s="178"/>
      <c r="T368" s="180">
        <f>SUM(T369:T381)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173" t="s">
        <v>147</v>
      </c>
      <c r="AT368" s="181" t="s">
        <v>79</v>
      </c>
      <c r="AU368" s="181" t="s">
        <v>88</v>
      </c>
      <c r="AY368" s="173" t="s">
        <v>139</v>
      </c>
      <c r="BK368" s="182">
        <f>SUM(BK369:BK381)</f>
        <v>0</v>
      </c>
    </row>
    <row r="369" s="2" customFormat="1" ht="21.75" customHeight="1">
      <c r="A369" s="38"/>
      <c r="B369" s="185"/>
      <c r="C369" s="186" t="s">
        <v>675</v>
      </c>
      <c r="D369" s="186" t="s">
        <v>142</v>
      </c>
      <c r="E369" s="187" t="s">
        <v>676</v>
      </c>
      <c r="F369" s="188" t="s">
        <v>677</v>
      </c>
      <c r="G369" s="189" t="s">
        <v>169</v>
      </c>
      <c r="H369" s="190">
        <v>19.5</v>
      </c>
      <c r="I369" s="191"/>
      <c r="J369" s="192">
        <f>ROUND(I369*H369,2)</f>
        <v>0</v>
      </c>
      <c r="K369" s="193"/>
      <c r="L369" s="39"/>
      <c r="M369" s="194" t="s">
        <v>1</v>
      </c>
      <c r="N369" s="195" t="s">
        <v>46</v>
      </c>
      <c r="O369" s="77"/>
      <c r="P369" s="196">
        <f>O369*H369</f>
        <v>0</v>
      </c>
      <c r="Q369" s="196">
        <v>0</v>
      </c>
      <c r="R369" s="196">
        <f>Q369*H369</f>
        <v>0</v>
      </c>
      <c r="S369" s="196">
        <v>0</v>
      </c>
      <c r="T369" s="197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8" t="s">
        <v>225</v>
      </c>
      <c r="AT369" s="198" t="s">
        <v>142</v>
      </c>
      <c r="AU369" s="198" t="s">
        <v>147</v>
      </c>
      <c r="AY369" s="19" t="s">
        <v>139</v>
      </c>
      <c r="BE369" s="199">
        <f>IF(N369="základní",J369,0)</f>
        <v>0</v>
      </c>
      <c r="BF369" s="199">
        <f>IF(N369="snížená",J369,0)</f>
        <v>0</v>
      </c>
      <c r="BG369" s="199">
        <f>IF(N369="zákl. přenesená",J369,0)</f>
        <v>0</v>
      </c>
      <c r="BH369" s="199">
        <f>IF(N369="sníž. přenesená",J369,0)</f>
        <v>0</v>
      </c>
      <c r="BI369" s="199">
        <f>IF(N369="nulová",J369,0)</f>
        <v>0</v>
      </c>
      <c r="BJ369" s="19" t="s">
        <v>147</v>
      </c>
      <c r="BK369" s="199">
        <f>ROUND(I369*H369,2)</f>
        <v>0</v>
      </c>
      <c r="BL369" s="19" t="s">
        <v>225</v>
      </c>
      <c r="BM369" s="198" t="s">
        <v>678</v>
      </c>
    </row>
    <row r="370" s="2" customFormat="1" ht="16.5" customHeight="1">
      <c r="A370" s="38"/>
      <c r="B370" s="185"/>
      <c r="C370" s="186" t="s">
        <v>679</v>
      </c>
      <c r="D370" s="186" t="s">
        <v>142</v>
      </c>
      <c r="E370" s="187" t="s">
        <v>680</v>
      </c>
      <c r="F370" s="188" t="s">
        <v>681</v>
      </c>
      <c r="G370" s="189" t="s">
        <v>169</v>
      </c>
      <c r="H370" s="190">
        <v>19.5</v>
      </c>
      <c r="I370" s="191"/>
      <c r="J370" s="192">
        <f>ROUND(I370*H370,2)</f>
        <v>0</v>
      </c>
      <c r="K370" s="193"/>
      <c r="L370" s="39"/>
      <c r="M370" s="194" t="s">
        <v>1</v>
      </c>
      <c r="N370" s="195" t="s">
        <v>46</v>
      </c>
      <c r="O370" s="77"/>
      <c r="P370" s="196">
        <f>O370*H370</f>
        <v>0</v>
      </c>
      <c r="Q370" s="196">
        <v>0</v>
      </c>
      <c r="R370" s="196">
        <f>Q370*H370</f>
        <v>0</v>
      </c>
      <c r="S370" s="196">
        <v>0</v>
      </c>
      <c r="T370" s="197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8" t="s">
        <v>225</v>
      </c>
      <c r="AT370" s="198" t="s">
        <v>142</v>
      </c>
      <c r="AU370" s="198" t="s">
        <v>147</v>
      </c>
      <c r="AY370" s="19" t="s">
        <v>139</v>
      </c>
      <c r="BE370" s="199">
        <f>IF(N370="základní",J370,0)</f>
        <v>0</v>
      </c>
      <c r="BF370" s="199">
        <f>IF(N370="snížená",J370,0)</f>
        <v>0</v>
      </c>
      <c r="BG370" s="199">
        <f>IF(N370="zákl. přenesená",J370,0)</f>
        <v>0</v>
      </c>
      <c r="BH370" s="199">
        <f>IF(N370="sníž. přenesená",J370,0)</f>
        <v>0</v>
      </c>
      <c r="BI370" s="199">
        <f>IF(N370="nulová",J370,0)</f>
        <v>0</v>
      </c>
      <c r="BJ370" s="19" t="s">
        <v>147</v>
      </c>
      <c r="BK370" s="199">
        <f>ROUND(I370*H370,2)</f>
        <v>0</v>
      </c>
      <c r="BL370" s="19" t="s">
        <v>225</v>
      </c>
      <c r="BM370" s="198" t="s">
        <v>682</v>
      </c>
    </row>
    <row r="371" s="2" customFormat="1" ht="21.75" customHeight="1">
      <c r="A371" s="38"/>
      <c r="B371" s="185"/>
      <c r="C371" s="186" t="s">
        <v>683</v>
      </c>
      <c r="D371" s="186" t="s">
        <v>142</v>
      </c>
      <c r="E371" s="187" t="s">
        <v>684</v>
      </c>
      <c r="F371" s="188" t="s">
        <v>685</v>
      </c>
      <c r="G371" s="189" t="s">
        <v>169</v>
      </c>
      <c r="H371" s="190">
        <v>19.5</v>
      </c>
      <c r="I371" s="191"/>
      <c r="J371" s="192">
        <f>ROUND(I371*H371,2)</f>
        <v>0</v>
      </c>
      <c r="K371" s="193"/>
      <c r="L371" s="39"/>
      <c r="M371" s="194" t="s">
        <v>1</v>
      </c>
      <c r="N371" s="195" t="s">
        <v>46</v>
      </c>
      <c r="O371" s="77"/>
      <c r="P371" s="196">
        <f>O371*H371</f>
        <v>0</v>
      </c>
      <c r="Q371" s="196">
        <v>3.0000000000000001E-05</v>
      </c>
      <c r="R371" s="196">
        <f>Q371*H371</f>
        <v>0.00058500000000000002</v>
      </c>
      <c r="S371" s="196">
        <v>0</v>
      </c>
      <c r="T371" s="197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8" t="s">
        <v>225</v>
      </c>
      <c r="AT371" s="198" t="s">
        <v>142</v>
      </c>
      <c r="AU371" s="198" t="s">
        <v>147</v>
      </c>
      <c r="AY371" s="19" t="s">
        <v>139</v>
      </c>
      <c r="BE371" s="199">
        <f>IF(N371="základní",J371,0)</f>
        <v>0</v>
      </c>
      <c r="BF371" s="199">
        <f>IF(N371="snížená",J371,0)</f>
        <v>0</v>
      </c>
      <c r="BG371" s="199">
        <f>IF(N371="zákl. přenesená",J371,0)</f>
        <v>0</v>
      </c>
      <c r="BH371" s="199">
        <f>IF(N371="sníž. přenesená",J371,0)</f>
        <v>0</v>
      </c>
      <c r="BI371" s="199">
        <f>IF(N371="nulová",J371,0)</f>
        <v>0</v>
      </c>
      <c r="BJ371" s="19" t="s">
        <v>147</v>
      </c>
      <c r="BK371" s="199">
        <f>ROUND(I371*H371,2)</f>
        <v>0</v>
      </c>
      <c r="BL371" s="19" t="s">
        <v>225</v>
      </c>
      <c r="BM371" s="198" t="s">
        <v>686</v>
      </c>
    </row>
    <row r="372" s="2" customFormat="1" ht="16.5" customHeight="1">
      <c r="A372" s="38"/>
      <c r="B372" s="185"/>
      <c r="C372" s="186" t="s">
        <v>687</v>
      </c>
      <c r="D372" s="186" t="s">
        <v>142</v>
      </c>
      <c r="E372" s="187" t="s">
        <v>688</v>
      </c>
      <c r="F372" s="188" t="s">
        <v>689</v>
      </c>
      <c r="G372" s="189" t="s">
        <v>169</v>
      </c>
      <c r="H372" s="190">
        <v>15.5</v>
      </c>
      <c r="I372" s="191"/>
      <c r="J372" s="192">
        <f>ROUND(I372*H372,2)</f>
        <v>0</v>
      </c>
      <c r="K372" s="193"/>
      <c r="L372" s="39"/>
      <c r="M372" s="194" t="s">
        <v>1</v>
      </c>
      <c r="N372" s="195" t="s">
        <v>46</v>
      </c>
      <c r="O372" s="77"/>
      <c r="P372" s="196">
        <f>O372*H372</f>
        <v>0</v>
      </c>
      <c r="Q372" s="196">
        <v>0.00029999999999999997</v>
      </c>
      <c r="R372" s="196">
        <f>Q372*H372</f>
        <v>0.0046499999999999996</v>
      </c>
      <c r="S372" s="196">
        <v>0</v>
      </c>
      <c r="T372" s="197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8" t="s">
        <v>225</v>
      </c>
      <c r="AT372" s="198" t="s">
        <v>142</v>
      </c>
      <c r="AU372" s="198" t="s">
        <v>147</v>
      </c>
      <c r="AY372" s="19" t="s">
        <v>139</v>
      </c>
      <c r="BE372" s="199">
        <f>IF(N372="základní",J372,0)</f>
        <v>0</v>
      </c>
      <c r="BF372" s="199">
        <f>IF(N372="snížená",J372,0)</f>
        <v>0</v>
      </c>
      <c r="BG372" s="199">
        <f>IF(N372="zákl. přenesená",J372,0)</f>
        <v>0</v>
      </c>
      <c r="BH372" s="199">
        <f>IF(N372="sníž. přenesená",J372,0)</f>
        <v>0</v>
      </c>
      <c r="BI372" s="199">
        <f>IF(N372="nulová",J372,0)</f>
        <v>0</v>
      </c>
      <c r="BJ372" s="19" t="s">
        <v>147</v>
      </c>
      <c r="BK372" s="199">
        <f>ROUND(I372*H372,2)</f>
        <v>0</v>
      </c>
      <c r="BL372" s="19" t="s">
        <v>225</v>
      </c>
      <c r="BM372" s="198" t="s">
        <v>690</v>
      </c>
    </row>
    <row r="373" s="14" customFormat="1">
      <c r="A373" s="14"/>
      <c r="B373" s="208"/>
      <c r="C373" s="14"/>
      <c r="D373" s="201" t="s">
        <v>149</v>
      </c>
      <c r="E373" s="209" t="s">
        <v>1</v>
      </c>
      <c r="F373" s="210" t="s">
        <v>221</v>
      </c>
      <c r="G373" s="14"/>
      <c r="H373" s="211">
        <v>15.5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149</v>
      </c>
      <c r="AU373" s="209" t="s">
        <v>147</v>
      </c>
      <c r="AV373" s="14" t="s">
        <v>147</v>
      </c>
      <c r="AW373" s="14" t="s">
        <v>36</v>
      </c>
      <c r="AX373" s="14" t="s">
        <v>88</v>
      </c>
      <c r="AY373" s="209" t="s">
        <v>139</v>
      </c>
    </row>
    <row r="374" s="2" customFormat="1" ht="33" customHeight="1">
      <c r="A374" s="38"/>
      <c r="B374" s="185"/>
      <c r="C374" s="232" t="s">
        <v>691</v>
      </c>
      <c r="D374" s="232" t="s">
        <v>292</v>
      </c>
      <c r="E374" s="233" t="s">
        <v>692</v>
      </c>
      <c r="F374" s="234" t="s">
        <v>693</v>
      </c>
      <c r="G374" s="235" t="s">
        <v>169</v>
      </c>
      <c r="H374" s="236">
        <v>17.050000000000001</v>
      </c>
      <c r="I374" s="237"/>
      <c r="J374" s="238">
        <f>ROUND(I374*H374,2)</f>
        <v>0</v>
      </c>
      <c r="K374" s="239"/>
      <c r="L374" s="240"/>
      <c r="M374" s="241" t="s">
        <v>1</v>
      </c>
      <c r="N374" s="242" t="s">
        <v>46</v>
      </c>
      <c r="O374" s="77"/>
      <c r="P374" s="196">
        <f>O374*H374</f>
        <v>0</v>
      </c>
      <c r="Q374" s="196">
        <v>0.0028700000000000002</v>
      </c>
      <c r="R374" s="196">
        <f>Q374*H374</f>
        <v>0.048933500000000005</v>
      </c>
      <c r="S374" s="196">
        <v>0</v>
      </c>
      <c r="T374" s="197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8" t="s">
        <v>312</v>
      </c>
      <c r="AT374" s="198" t="s">
        <v>292</v>
      </c>
      <c r="AU374" s="198" t="s">
        <v>147</v>
      </c>
      <c r="AY374" s="19" t="s">
        <v>139</v>
      </c>
      <c r="BE374" s="199">
        <f>IF(N374="základní",J374,0)</f>
        <v>0</v>
      </c>
      <c r="BF374" s="199">
        <f>IF(N374="snížená",J374,0)</f>
        <v>0</v>
      </c>
      <c r="BG374" s="199">
        <f>IF(N374="zákl. přenesená",J374,0)</f>
        <v>0</v>
      </c>
      <c r="BH374" s="199">
        <f>IF(N374="sníž. přenesená",J374,0)</f>
        <v>0</v>
      </c>
      <c r="BI374" s="199">
        <f>IF(N374="nulová",J374,0)</f>
        <v>0</v>
      </c>
      <c r="BJ374" s="19" t="s">
        <v>147</v>
      </c>
      <c r="BK374" s="199">
        <f>ROUND(I374*H374,2)</f>
        <v>0</v>
      </c>
      <c r="BL374" s="19" t="s">
        <v>225</v>
      </c>
      <c r="BM374" s="198" t="s">
        <v>694</v>
      </c>
    </row>
    <row r="375" s="14" customFormat="1">
      <c r="A375" s="14"/>
      <c r="B375" s="208"/>
      <c r="C375" s="14"/>
      <c r="D375" s="201" t="s">
        <v>149</v>
      </c>
      <c r="E375" s="14"/>
      <c r="F375" s="210" t="s">
        <v>695</v>
      </c>
      <c r="G375" s="14"/>
      <c r="H375" s="211">
        <v>17.050000000000001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149</v>
      </c>
      <c r="AU375" s="209" t="s">
        <v>147</v>
      </c>
      <c r="AV375" s="14" t="s">
        <v>147</v>
      </c>
      <c r="AW375" s="14" t="s">
        <v>3</v>
      </c>
      <c r="AX375" s="14" t="s">
        <v>88</v>
      </c>
      <c r="AY375" s="209" t="s">
        <v>139</v>
      </c>
    </row>
    <row r="376" s="2" customFormat="1" ht="16.5" customHeight="1">
      <c r="A376" s="38"/>
      <c r="B376" s="185"/>
      <c r="C376" s="186" t="s">
        <v>696</v>
      </c>
      <c r="D376" s="186" t="s">
        <v>142</v>
      </c>
      <c r="E376" s="187" t="s">
        <v>697</v>
      </c>
      <c r="F376" s="188" t="s">
        <v>698</v>
      </c>
      <c r="G376" s="189" t="s">
        <v>162</v>
      </c>
      <c r="H376" s="190">
        <v>20.600000000000001</v>
      </c>
      <c r="I376" s="191"/>
      <c r="J376" s="192">
        <f>ROUND(I376*H376,2)</f>
        <v>0</v>
      </c>
      <c r="K376" s="193"/>
      <c r="L376" s="39"/>
      <c r="M376" s="194" t="s">
        <v>1</v>
      </c>
      <c r="N376" s="195" t="s">
        <v>46</v>
      </c>
      <c r="O376" s="77"/>
      <c r="P376" s="196">
        <f>O376*H376</f>
        <v>0</v>
      </c>
      <c r="Q376" s="196">
        <v>2.0000000000000002E-05</v>
      </c>
      <c r="R376" s="196">
        <f>Q376*H376</f>
        <v>0.00041200000000000004</v>
      </c>
      <c r="S376" s="196">
        <v>0</v>
      </c>
      <c r="T376" s="197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8" t="s">
        <v>225</v>
      </c>
      <c r="AT376" s="198" t="s">
        <v>142</v>
      </c>
      <c r="AU376" s="198" t="s">
        <v>147</v>
      </c>
      <c r="AY376" s="19" t="s">
        <v>139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9" t="s">
        <v>147</v>
      </c>
      <c r="BK376" s="199">
        <f>ROUND(I376*H376,2)</f>
        <v>0</v>
      </c>
      <c r="BL376" s="19" t="s">
        <v>225</v>
      </c>
      <c r="BM376" s="198" t="s">
        <v>699</v>
      </c>
    </row>
    <row r="377" s="2" customFormat="1" ht="16.5" customHeight="1">
      <c r="A377" s="38"/>
      <c r="B377" s="185"/>
      <c r="C377" s="232" t="s">
        <v>700</v>
      </c>
      <c r="D377" s="232" t="s">
        <v>292</v>
      </c>
      <c r="E377" s="233" t="s">
        <v>701</v>
      </c>
      <c r="F377" s="234" t="s">
        <v>702</v>
      </c>
      <c r="G377" s="235" t="s">
        <v>154</v>
      </c>
      <c r="H377" s="236">
        <v>23.768999999999998</v>
      </c>
      <c r="I377" s="237"/>
      <c r="J377" s="238">
        <f>ROUND(I377*H377,2)</f>
        <v>0</v>
      </c>
      <c r="K377" s="239"/>
      <c r="L377" s="240"/>
      <c r="M377" s="241" t="s">
        <v>1</v>
      </c>
      <c r="N377" s="242" t="s">
        <v>46</v>
      </c>
      <c r="O377" s="77"/>
      <c r="P377" s="196">
        <f>O377*H377</f>
        <v>0</v>
      </c>
      <c r="Q377" s="196">
        <v>0.00014999999999999999</v>
      </c>
      <c r="R377" s="196">
        <f>Q377*H377</f>
        <v>0.0035653499999999992</v>
      </c>
      <c r="S377" s="196">
        <v>0</v>
      </c>
      <c r="T377" s="197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8" t="s">
        <v>312</v>
      </c>
      <c r="AT377" s="198" t="s">
        <v>292</v>
      </c>
      <c r="AU377" s="198" t="s">
        <v>147</v>
      </c>
      <c r="AY377" s="19" t="s">
        <v>139</v>
      </c>
      <c r="BE377" s="199">
        <f>IF(N377="základní",J377,0)</f>
        <v>0</v>
      </c>
      <c r="BF377" s="199">
        <f>IF(N377="snížená",J377,0)</f>
        <v>0</v>
      </c>
      <c r="BG377" s="199">
        <f>IF(N377="zákl. přenesená",J377,0)</f>
        <v>0</v>
      </c>
      <c r="BH377" s="199">
        <f>IF(N377="sníž. přenesená",J377,0)</f>
        <v>0</v>
      </c>
      <c r="BI377" s="199">
        <f>IF(N377="nulová",J377,0)</f>
        <v>0</v>
      </c>
      <c r="BJ377" s="19" t="s">
        <v>147</v>
      </c>
      <c r="BK377" s="199">
        <f>ROUND(I377*H377,2)</f>
        <v>0</v>
      </c>
      <c r="BL377" s="19" t="s">
        <v>225</v>
      </c>
      <c r="BM377" s="198" t="s">
        <v>703</v>
      </c>
    </row>
    <row r="378" s="14" customFormat="1">
      <c r="A378" s="14"/>
      <c r="B378" s="208"/>
      <c r="C378" s="14"/>
      <c r="D378" s="201" t="s">
        <v>149</v>
      </c>
      <c r="E378" s="14"/>
      <c r="F378" s="210" t="s">
        <v>704</v>
      </c>
      <c r="G378" s="14"/>
      <c r="H378" s="211">
        <v>23.768999999999998</v>
      </c>
      <c r="I378" s="212"/>
      <c r="J378" s="14"/>
      <c r="K378" s="14"/>
      <c r="L378" s="208"/>
      <c r="M378" s="213"/>
      <c r="N378" s="214"/>
      <c r="O378" s="214"/>
      <c r="P378" s="214"/>
      <c r="Q378" s="214"/>
      <c r="R378" s="214"/>
      <c r="S378" s="214"/>
      <c r="T378" s="21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149</v>
      </c>
      <c r="AU378" s="209" t="s">
        <v>147</v>
      </c>
      <c r="AV378" s="14" t="s">
        <v>147</v>
      </c>
      <c r="AW378" s="14" t="s">
        <v>3</v>
      </c>
      <c r="AX378" s="14" t="s">
        <v>88</v>
      </c>
      <c r="AY378" s="209" t="s">
        <v>139</v>
      </c>
    </row>
    <row r="379" s="2" customFormat="1" ht="16.5" customHeight="1">
      <c r="A379" s="38"/>
      <c r="B379" s="185"/>
      <c r="C379" s="186" t="s">
        <v>705</v>
      </c>
      <c r="D379" s="186" t="s">
        <v>142</v>
      </c>
      <c r="E379" s="187" t="s">
        <v>706</v>
      </c>
      <c r="F379" s="188" t="s">
        <v>707</v>
      </c>
      <c r="G379" s="189" t="s">
        <v>162</v>
      </c>
      <c r="H379" s="190">
        <v>2.3999999999999999</v>
      </c>
      <c r="I379" s="191"/>
      <c r="J379" s="192">
        <f>ROUND(I379*H379,2)</f>
        <v>0</v>
      </c>
      <c r="K379" s="193"/>
      <c r="L379" s="39"/>
      <c r="M379" s="194" t="s">
        <v>1</v>
      </c>
      <c r="N379" s="195" t="s">
        <v>46</v>
      </c>
      <c r="O379" s="77"/>
      <c r="P379" s="196">
        <f>O379*H379</f>
        <v>0</v>
      </c>
      <c r="Q379" s="196">
        <v>0</v>
      </c>
      <c r="R379" s="196">
        <f>Q379*H379</f>
        <v>0</v>
      </c>
      <c r="S379" s="196">
        <v>0</v>
      </c>
      <c r="T379" s="197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8" t="s">
        <v>225</v>
      </c>
      <c r="AT379" s="198" t="s">
        <v>142</v>
      </c>
      <c r="AU379" s="198" t="s">
        <v>147</v>
      </c>
      <c r="AY379" s="19" t="s">
        <v>139</v>
      </c>
      <c r="BE379" s="199">
        <f>IF(N379="základní",J379,0)</f>
        <v>0</v>
      </c>
      <c r="BF379" s="199">
        <f>IF(N379="snížená",J379,0)</f>
        <v>0</v>
      </c>
      <c r="BG379" s="199">
        <f>IF(N379="zákl. přenesená",J379,0)</f>
        <v>0</v>
      </c>
      <c r="BH379" s="199">
        <f>IF(N379="sníž. přenesená",J379,0)</f>
        <v>0</v>
      </c>
      <c r="BI379" s="199">
        <f>IF(N379="nulová",J379,0)</f>
        <v>0</v>
      </c>
      <c r="BJ379" s="19" t="s">
        <v>147</v>
      </c>
      <c r="BK379" s="199">
        <f>ROUND(I379*H379,2)</f>
        <v>0</v>
      </c>
      <c r="BL379" s="19" t="s">
        <v>225</v>
      </c>
      <c r="BM379" s="198" t="s">
        <v>708</v>
      </c>
    </row>
    <row r="380" s="2" customFormat="1" ht="16.5" customHeight="1">
      <c r="A380" s="38"/>
      <c r="B380" s="185"/>
      <c r="C380" s="232" t="s">
        <v>709</v>
      </c>
      <c r="D380" s="232" t="s">
        <v>292</v>
      </c>
      <c r="E380" s="233" t="s">
        <v>710</v>
      </c>
      <c r="F380" s="234" t="s">
        <v>711</v>
      </c>
      <c r="G380" s="235" t="s">
        <v>162</v>
      </c>
      <c r="H380" s="236">
        <v>2.3999999999999999</v>
      </c>
      <c r="I380" s="237"/>
      <c r="J380" s="238">
        <f>ROUND(I380*H380,2)</f>
        <v>0</v>
      </c>
      <c r="K380" s="239"/>
      <c r="L380" s="240"/>
      <c r="M380" s="241" t="s">
        <v>1</v>
      </c>
      <c r="N380" s="242" t="s">
        <v>46</v>
      </c>
      <c r="O380" s="77"/>
      <c r="P380" s="196">
        <f>O380*H380</f>
        <v>0</v>
      </c>
      <c r="Q380" s="196">
        <v>0</v>
      </c>
      <c r="R380" s="196">
        <f>Q380*H380</f>
        <v>0</v>
      </c>
      <c r="S380" s="196">
        <v>0</v>
      </c>
      <c r="T380" s="197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8" t="s">
        <v>312</v>
      </c>
      <c r="AT380" s="198" t="s">
        <v>292</v>
      </c>
      <c r="AU380" s="198" t="s">
        <v>147</v>
      </c>
      <c r="AY380" s="19" t="s">
        <v>139</v>
      </c>
      <c r="BE380" s="199">
        <f>IF(N380="základní",J380,0)</f>
        <v>0</v>
      </c>
      <c r="BF380" s="199">
        <f>IF(N380="snížená",J380,0)</f>
        <v>0</v>
      </c>
      <c r="BG380" s="199">
        <f>IF(N380="zákl. přenesená",J380,0)</f>
        <v>0</v>
      </c>
      <c r="BH380" s="199">
        <f>IF(N380="sníž. přenesená",J380,0)</f>
        <v>0</v>
      </c>
      <c r="BI380" s="199">
        <f>IF(N380="nulová",J380,0)</f>
        <v>0</v>
      </c>
      <c r="BJ380" s="19" t="s">
        <v>147</v>
      </c>
      <c r="BK380" s="199">
        <f>ROUND(I380*H380,2)</f>
        <v>0</v>
      </c>
      <c r="BL380" s="19" t="s">
        <v>225</v>
      </c>
      <c r="BM380" s="198" t="s">
        <v>712</v>
      </c>
    </row>
    <row r="381" s="2" customFormat="1" ht="21.75" customHeight="1">
      <c r="A381" s="38"/>
      <c r="B381" s="185"/>
      <c r="C381" s="186" t="s">
        <v>713</v>
      </c>
      <c r="D381" s="186" t="s">
        <v>142</v>
      </c>
      <c r="E381" s="187" t="s">
        <v>714</v>
      </c>
      <c r="F381" s="188" t="s">
        <v>715</v>
      </c>
      <c r="G381" s="189" t="s">
        <v>378</v>
      </c>
      <c r="H381" s="243"/>
      <c r="I381" s="191"/>
      <c r="J381" s="192">
        <f>ROUND(I381*H381,2)</f>
        <v>0</v>
      </c>
      <c r="K381" s="193"/>
      <c r="L381" s="39"/>
      <c r="M381" s="194" t="s">
        <v>1</v>
      </c>
      <c r="N381" s="195" t="s">
        <v>46</v>
      </c>
      <c r="O381" s="77"/>
      <c r="P381" s="196">
        <f>O381*H381</f>
        <v>0</v>
      </c>
      <c r="Q381" s="196">
        <v>0</v>
      </c>
      <c r="R381" s="196">
        <f>Q381*H381</f>
        <v>0</v>
      </c>
      <c r="S381" s="196">
        <v>0</v>
      </c>
      <c r="T381" s="197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8" t="s">
        <v>225</v>
      </c>
      <c r="AT381" s="198" t="s">
        <v>142</v>
      </c>
      <c r="AU381" s="198" t="s">
        <v>147</v>
      </c>
      <c r="AY381" s="19" t="s">
        <v>139</v>
      </c>
      <c r="BE381" s="199">
        <f>IF(N381="základní",J381,0)</f>
        <v>0</v>
      </c>
      <c r="BF381" s="199">
        <f>IF(N381="snížená",J381,0)</f>
        <v>0</v>
      </c>
      <c r="BG381" s="199">
        <f>IF(N381="zákl. přenesená",J381,0)</f>
        <v>0</v>
      </c>
      <c r="BH381" s="199">
        <f>IF(N381="sníž. přenesená",J381,0)</f>
        <v>0</v>
      </c>
      <c r="BI381" s="199">
        <f>IF(N381="nulová",J381,0)</f>
        <v>0</v>
      </c>
      <c r="BJ381" s="19" t="s">
        <v>147</v>
      </c>
      <c r="BK381" s="199">
        <f>ROUND(I381*H381,2)</f>
        <v>0</v>
      </c>
      <c r="BL381" s="19" t="s">
        <v>225</v>
      </c>
      <c r="BM381" s="198" t="s">
        <v>716</v>
      </c>
    </row>
    <row r="382" s="12" customFormat="1" ht="22.8" customHeight="1">
      <c r="A382" s="12"/>
      <c r="B382" s="172"/>
      <c r="C382" s="12"/>
      <c r="D382" s="173" t="s">
        <v>79</v>
      </c>
      <c r="E382" s="183" t="s">
        <v>717</v>
      </c>
      <c r="F382" s="183" t="s">
        <v>718</v>
      </c>
      <c r="G382" s="12"/>
      <c r="H382" s="12"/>
      <c r="I382" s="175"/>
      <c r="J382" s="184">
        <f>BK382</f>
        <v>0</v>
      </c>
      <c r="K382" s="12"/>
      <c r="L382" s="172"/>
      <c r="M382" s="177"/>
      <c r="N382" s="178"/>
      <c r="O382" s="178"/>
      <c r="P382" s="179">
        <f>SUM(P383:P392)</f>
        <v>0</v>
      </c>
      <c r="Q382" s="178"/>
      <c r="R382" s="179">
        <f>SUM(R383:R392)</f>
        <v>0.24076149999999999</v>
      </c>
      <c r="S382" s="178"/>
      <c r="T382" s="180">
        <f>SUM(T383:T392)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173" t="s">
        <v>147</v>
      </c>
      <c r="AT382" s="181" t="s">
        <v>79</v>
      </c>
      <c r="AU382" s="181" t="s">
        <v>88</v>
      </c>
      <c r="AY382" s="173" t="s">
        <v>139</v>
      </c>
      <c r="BK382" s="182">
        <f>SUM(BK383:BK392)</f>
        <v>0</v>
      </c>
    </row>
    <row r="383" s="2" customFormat="1" ht="21.75" customHeight="1">
      <c r="A383" s="38"/>
      <c r="B383" s="185"/>
      <c r="C383" s="186" t="s">
        <v>719</v>
      </c>
      <c r="D383" s="186" t="s">
        <v>142</v>
      </c>
      <c r="E383" s="187" t="s">
        <v>720</v>
      </c>
      <c r="F383" s="188" t="s">
        <v>721</v>
      </c>
      <c r="G383" s="189" t="s">
        <v>169</v>
      </c>
      <c r="H383" s="190">
        <v>14.555</v>
      </c>
      <c r="I383" s="191"/>
      <c r="J383" s="192">
        <f>ROUND(I383*H383,2)</f>
        <v>0</v>
      </c>
      <c r="K383" s="193"/>
      <c r="L383" s="39"/>
      <c r="M383" s="194" t="s">
        <v>1</v>
      </c>
      <c r="N383" s="195" t="s">
        <v>46</v>
      </c>
      <c r="O383" s="77"/>
      <c r="P383" s="196">
        <f>O383*H383</f>
        <v>0</v>
      </c>
      <c r="Q383" s="196">
        <v>0.0030000000000000001</v>
      </c>
      <c r="R383" s="196">
        <f>Q383*H383</f>
        <v>0.043665000000000002</v>
      </c>
      <c r="S383" s="196">
        <v>0</v>
      </c>
      <c r="T383" s="197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8" t="s">
        <v>225</v>
      </c>
      <c r="AT383" s="198" t="s">
        <v>142</v>
      </c>
      <c r="AU383" s="198" t="s">
        <v>147</v>
      </c>
      <c r="AY383" s="19" t="s">
        <v>139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9" t="s">
        <v>147</v>
      </c>
      <c r="BK383" s="199">
        <f>ROUND(I383*H383,2)</f>
        <v>0</v>
      </c>
      <c r="BL383" s="19" t="s">
        <v>225</v>
      </c>
      <c r="BM383" s="198" t="s">
        <v>722</v>
      </c>
    </row>
    <row r="384" s="14" customFormat="1">
      <c r="A384" s="14"/>
      <c r="B384" s="208"/>
      <c r="C384" s="14"/>
      <c r="D384" s="201" t="s">
        <v>149</v>
      </c>
      <c r="E384" s="209" t="s">
        <v>1</v>
      </c>
      <c r="F384" s="210" t="s">
        <v>723</v>
      </c>
      <c r="G384" s="14"/>
      <c r="H384" s="211">
        <v>16.399999999999999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149</v>
      </c>
      <c r="AU384" s="209" t="s">
        <v>147</v>
      </c>
      <c r="AV384" s="14" t="s">
        <v>147</v>
      </c>
      <c r="AW384" s="14" t="s">
        <v>36</v>
      </c>
      <c r="AX384" s="14" t="s">
        <v>80</v>
      </c>
      <c r="AY384" s="209" t="s">
        <v>139</v>
      </c>
    </row>
    <row r="385" s="14" customFormat="1">
      <c r="A385" s="14"/>
      <c r="B385" s="208"/>
      <c r="C385" s="14"/>
      <c r="D385" s="201" t="s">
        <v>149</v>
      </c>
      <c r="E385" s="209" t="s">
        <v>1</v>
      </c>
      <c r="F385" s="210" t="s">
        <v>724</v>
      </c>
      <c r="G385" s="14"/>
      <c r="H385" s="211">
        <v>-1.845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149</v>
      </c>
      <c r="AU385" s="209" t="s">
        <v>147</v>
      </c>
      <c r="AV385" s="14" t="s">
        <v>147</v>
      </c>
      <c r="AW385" s="14" t="s">
        <v>36</v>
      </c>
      <c r="AX385" s="14" t="s">
        <v>80</v>
      </c>
      <c r="AY385" s="209" t="s">
        <v>139</v>
      </c>
    </row>
    <row r="386" s="15" customFormat="1">
      <c r="A386" s="15"/>
      <c r="B386" s="216"/>
      <c r="C386" s="15"/>
      <c r="D386" s="201" t="s">
        <v>149</v>
      </c>
      <c r="E386" s="217" t="s">
        <v>1</v>
      </c>
      <c r="F386" s="218" t="s">
        <v>176</v>
      </c>
      <c r="G386" s="15"/>
      <c r="H386" s="219">
        <v>14.554999999999998</v>
      </c>
      <c r="I386" s="220"/>
      <c r="J386" s="15"/>
      <c r="K386" s="15"/>
      <c r="L386" s="216"/>
      <c r="M386" s="221"/>
      <c r="N386" s="222"/>
      <c r="O386" s="222"/>
      <c r="P386" s="222"/>
      <c r="Q386" s="222"/>
      <c r="R386" s="222"/>
      <c r="S386" s="222"/>
      <c r="T386" s="223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7" t="s">
        <v>149</v>
      </c>
      <c r="AU386" s="217" t="s">
        <v>147</v>
      </c>
      <c r="AV386" s="15" t="s">
        <v>146</v>
      </c>
      <c r="AW386" s="15" t="s">
        <v>36</v>
      </c>
      <c r="AX386" s="15" t="s">
        <v>88</v>
      </c>
      <c r="AY386" s="217" t="s">
        <v>139</v>
      </c>
    </row>
    <row r="387" s="2" customFormat="1" ht="21.75" customHeight="1">
      <c r="A387" s="38"/>
      <c r="B387" s="185"/>
      <c r="C387" s="232" t="s">
        <v>725</v>
      </c>
      <c r="D387" s="232" t="s">
        <v>292</v>
      </c>
      <c r="E387" s="233" t="s">
        <v>726</v>
      </c>
      <c r="F387" s="234" t="s">
        <v>727</v>
      </c>
      <c r="G387" s="235" t="s">
        <v>169</v>
      </c>
      <c r="H387" s="236">
        <v>16.199999999999999</v>
      </c>
      <c r="I387" s="237"/>
      <c r="J387" s="238">
        <f>ROUND(I387*H387,2)</f>
        <v>0</v>
      </c>
      <c r="K387" s="239"/>
      <c r="L387" s="240"/>
      <c r="M387" s="241" t="s">
        <v>1</v>
      </c>
      <c r="N387" s="242" t="s">
        <v>46</v>
      </c>
      <c r="O387" s="77"/>
      <c r="P387" s="196">
        <f>O387*H387</f>
        <v>0</v>
      </c>
      <c r="Q387" s="196">
        <v>0.0118</v>
      </c>
      <c r="R387" s="196">
        <f>Q387*H387</f>
        <v>0.19116</v>
      </c>
      <c r="S387" s="196">
        <v>0</v>
      </c>
      <c r="T387" s="197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8" t="s">
        <v>312</v>
      </c>
      <c r="AT387" s="198" t="s">
        <v>292</v>
      </c>
      <c r="AU387" s="198" t="s">
        <v>147</v>
      </c>
      <c r="AY387" s="19" t="s">
        <v>139</v>
      </c>
      <c r="BE387" s="199">
        <f>IF(N387="základní",J387,0)</f>
        <v>0</v>
      </c>
      <c r="BF387" s="199">
        <f>IF(N387="snížená",J387,0)</f>
        <v>0</v>
      </c>
      <c r="BG387" s="199">
        <f>IF(N387="zákl. přenesená",J387,0)</f>
        <v>0</v>
      </c>
      <c r="BH387" s="199">
        <f>IF(N387="sníž. přenesená",J387,0)</f>
        <v>0</v>
      </c>
      <c r="BI387" s="199">
        <f>IF(N387="nulová",J387,0)</f>
        <v>0</v>
      </c>
      <c r="BJ387" s="19" t="s">
        <v>147</v>
      </c>
      <c r="BK387" s="199">
        <f>ROUND(I387*H387,2)</f>
        <v>0</v>
      </c>
      <c r="BL387" s="19" t="s">
        <v>225</v>
      </c>
      <c r="BM387" s="198" t="s">
        <v>728</v>
      </c>
    </row>
    <row r="388" s="14" customFormat="1">
      <c r="A388" s="14"/>
      <c r="B388" s="208"/>
      <c r="C388" s="14"/>
      <c r="D388" s="201" t="s">
        <v>149</v>
      </c>
      <c r="E388" s="14"/>
      <c r="F388" s="210" t="s">
        <v>729</v>
      </c>
      <c r="G388" s="14"/>
      <c r="H388" s="211">
        <v>16.199999999999999</v>
      </c>
      <c r="I388" s="212"/>
      <c r="J388" s="14"/>
      <c r="K388" s="14"/>
      <c r="L388" s="208"/>
      <c r="M388" s="213"/>
      <c r="N388" s="214"/>
      <c r="O388" s="214"/>
      <c r="P388" s="214"/>
      <c r="Q388" s="214"/>
      <c r="R388" s="214"/>
      <c r="S388" s="214"/>
      <c r="T388" s="21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9" t="s">
        <v>149</v>
      </c>
      <c r="AU388" s="209" t="s">
        <v>147</v>
      </c>
      <c r="AV388" s="14" t="s">
        <v>147</v>
      </c>
      <c r="AW388" s="14" t="s">
        <v>3</v>
      </c>
      <c r="AX388" s="14" t="s">
        <v>88</v>
      </c>
      <c r="AY388" s="209" t="s">
        <v>139</v>
      </c>
    </row>
    <row r="389" s="2" customFormat="1" ht="16.5" customHeight="1">
      <c r="A389" s="38"/>
      <c r="B389" s="185"/>
      <c r="C389" s="186" t="s">
        <v>730</v>
      </c>
      <c r="D389" s="186" t="s">
        <v>142</v>
      </c>
      <c r="E389" s="187" t="s">
        <v>731</v>
      </c>
      <c r="F389" s="188" t="s">
        <v>732</v>
      </c>
      <c r="G389" s="189" t="s">
        <v>162</v>
      </c>
      <c r="H389" s="190">
        <v>4</v>
      </c>
      <c r="I389" s="191"/>
      <c r="J389" s="192">
        <f>ROUND(I389*H389,2)</f>
        <v>0</v>
      </c>
      <c r="K389" s="193"/>
      <c r="L389" s="39"/>
      <c r="M389" s="194" t="s">
        <v>1</v>
      </c>
      <c r="N389" s="195" t="s">
        <v>46</v>
      </c>
      <c r="O389" s="77"/>
      <c r="P389" s="196">
        <f>O389*H389</f>
        <v>0</v>
      </c>
      <c r="Q389" s="196">
        <v>0.00031</v>
      </c>
      <c r="R389" s="196">
        <f>Q389*H389</f>
        <v>0.00124</v>
      </c>
      <c r="S389" s="196">
        <v>0</v>
      </c>
      <c r="T389" s="197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8" t="s">
        <v>225</v>
      </c>
      <c r="AT389" s="198" t="s">
        <v>142</v>
      </c>
      <c r="AU389" s="198" t="s">
        <v>147</v>
      </c>
      <c r="AY389" s="19" t="s">
        <v>139</v>
      </c>
      <c r="BE389" s="199">
        <f>IF(N389="základní",J389,0)</f>
        <v>0</v>
      </c>
      <c r="BF389" s="199">
        <f>IF(N389="snížená",J389,0)</f>
        <v>0</v>
      </c>
      <c r="BG389" s="199">
        <f>IF(N389="zákl. přenesená",J389,0)</f>
        <v>0</v>
      </c>
      <c r="BH389" s="199">
        <f>IF(N389="sníž. přenesená",J389,0)</f>
        <v>0</v>
      </c>
      <c r="BI389" s="199">
        <f>IF(N389="nulová",J389,0)</f>
        <v>0</v>
      </c>
      <c r="BJ389" s="19" t="s">
        <v>147</v>
      </c>
      <c r="BK389" s="199">
        <f>ROUND(I389*H389,2)</f>
        <v>0</v>
      </c>
      <c r="BL389" s="19" t="s">
        <v>225</v>
      </c>
      <c r="BM389" s="198" t="s">
        <v>733</v>
      </c>
    </row>
    <row r="390" s="2" customFormat="1" ht="16.5" customHeight="1">
      <c r="A390" s="38"/>
      <c r="B390" s="185"/>
      <c r="C390" s="186" t="s">
        <v>734</v>
      </c>
      <c r="D390" s="186" t="s">
        <v>142</v>
      </c>
      <c r="E390" s="187" t="s">
        <v>735</v>
      </c>
      <c r="F390" s="188" t="s">
        <v>736</v>
      </c>
      <c r="G390" s="189" t="s">
        <v>169</v>
      </c>
      <c r="H390" s="190">
        <v>14.555</v>
      </c>
      <c r="I390" s="191"/>
      <c r="J390" s="192">
        <f>ROUND(I390*H390,2)</f>
        <v>0</v>
      </c>
      <c r="K390" s="193"/>
      <c r="L390" s="39"/>
      <c r="M390" s="194" t="s">
        <v>1</v>
      </c>
      <c r="N390" s="195" t="s">
        <v>46</v>
      </c>
      <c r="O390" s="77"/>
      <c r="P390" s="196">
        <f>O390*H390</f>
        <v>0</v>
      </c>
      <c r="Q390" s="196">
        <v>0.00029999999999999997</v>
      </c>
      <c r="R390" s="196">
        <f>Q390*H390</f>
        <v>0.0043664999999999997</v>
      </c>
      <c r="S390" s="196">
        <v>0</v>
      </c>
      <c r="T390" s="197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8" t="s">
        <v>225</v>
      </c>
      <c r="AT390" s="198" t="s">
        <v>142</v>
      </c>
      <c r="AU390" s="198" t="s">
        <v>147</v>
      </c>
      <c r="AY390" s="19" t="s">
        <v>139</v>
      </c>
      <c r="BE390" s="199">
        <f>IF(N390="základní",J390,0)</f>
        <v>0</v>
      </c>
      <c r="BF390" s="199">
        <f>IF(N390="snížená",J390,0)</f>
        <v>0</v>
      </c>
      <c r="BG390" s="199">
        <f>IF(N390="zákl. přenesená",J390,0)</f>
        <v>0</v>
      </c>
      <c r="BH390" s="199">
        <f>IF(N390="sníž. přenesená",J390,0)</f>
        <v>0</v>
      </c>
      <c r="BI390" s="199">
        <f>IF(N390="nulová",J390,0)</f>
        <v>0</v>
      </c>
      <c r="BJ390" s="19" t="s">
        <v>147</v>
      </c>
      <c r="BK390" s="199">
        <f>ROUND(I390*H390,2)</f>
        <v>0</v>
      </c>
      <c r="BL390" s="19" t="s">
        <v>225</v>
      </c>
      <c r="BM390" s="198" t="s">
        <v>737</v>
      </c>
    </row>
    <row r="391" s="2" customFormat="1" ht="16.5" customHeight="1">
      <c r="A391" s="38"/>
      <c r="B391" s="185"/>
      <c r="C391" s="186" t="s">
        <v>738</v>
      </c>
      <c r="D391" s="186" t="s">
        <v>142</v>
      </c>
      <c r="E391" s="187" t="s">
        <v>739</v>
      </c>
      <c r="F391" s="188" t="s">
        <v>740</v>
      </c>
      <c r="G391" s="189" t="s">
        <v>162</v>
      </c>
      <c r="H391" s="190">
        <v>11</v>
      </c>
      <c r="I391" s="191"/>
      <c r="J391" s="192">
        <f>ROUND(I391*H391,2)</f>
        <v>0</v>
      </c>
      <c r="K391" s="193"/>
      <c r="L391" s="39"/>
      <c r="M391" s="194" t="s">
        <v>1</v>
      </c>
      <c r="N391" s="195" t="s">
        <v>46</v>
      </c>
      <c r="O391" s="77"/>
      <c r="P391" s="196">
        <f>O391*H391</f>
        <v>0</v>
      </c>
      <c r="Q391" s="196">
        <v>3.0000000000000001E-05</v>
      </c>
      <c r="R391" s="196">
        <f>Q391*H391</f>
        <v>0.00033</v>
      </c>
      <c r="S391" s="196">
        <v>0</v>
      </c>
      <c r="T391" s="197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8" t="s">
        <v>225</v>
      </c>
      <c r="AT391" s="198" t="s">
        <v>142</v>
      </c>
      <c r="AU391" s="198" t="s">
        <v>147</v>
      </c>
      <c r="AY391" s="19" t="s">
        <v>139</v>
      </c>
      <c r="BE391" s="199">
        <f>IF(N391="základní",J391,0)</f>
        <v>0</v>
      </c>
      <c r="BF391" s="199">
        <f>IF(N391="snížená",J391,0)</f>
        <v>0</v>
      </c>
      <c r="BG391" s="199">
        <f>IF(N391="zákl. přenesená",J391,0)</f>
        <v>0</v>
      </c>
      <c r="BH391" s="199">
        <f>IF(N391="sníž. přenesená",J391,0)</f>
        <v>0</v>
      </c>
      <c r="BI391" s="199">
        <f>IF(N391="nulová",J391,0)</f>
        <v>0</v>
      </c>
      <c r="BJ391" s="19" t="s">
        <v>147</v>
      </c>
      <c r="BK391" s="199">
        <f>ROUND(I391*H391,2)</f>
        <v>0</v>
      </c>
      <c r="BL391" s="19" t="s">
        <v>225</v>
      </c>
      <c r="BM391" s="198" t="s">
        <v>741</v>
      </c>
    </row>
    <row r="392" s="2" customFormat="1" ht="21.75" customHeight="1">
      <c r="A392" s="38"/>
      <c r="B392" s="185"/>
      <c r="C392" s="186" t="s">
        <v>742</v>
      </c>
      <c r="D392" s="186" t="s">
        <v>142</v>
      </c>
      <c r="E392" s="187" t="s">
        <v>743</v>
      </c>
      <c r="F392" s="188" t="s">
        <v>744</v>
      </c>
      <c r="G392" s="189" t="s">
        <v>378</v>
      </c>
      <c r="H392" s="243"/>
      <c r="I392" s="191"/>
      <c r="J392" s="192">
        <f>ROUND(I392*H392,2)</f>
        <v>0</v>
      </c>
      <c r="K392" s="193"/>
      <c r="L392" s="39"/>
      <c r="M392" s="194" t="s">
        <v>1</v>
      </c>
      <c r="N392" s="195" t="s">
        <v>46</v>
      </c>
      <c r="O392" s="77"/>
      <c r="P392" s="196">
        <f>O392*H392</f>
        <v>0</v>
      </c>
      <c r="Q392" s="196">
        <v>0</v>
      </c>
      <c r="R392" s="196">
        <f>Q392*H392</f>
        <v>0</v>
      </c>
      <c r="S392" s="196">
        <v>0</v>
      </c>
      <c r="T392" s="197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8" t="s">
        <v>225</v>
      </c>
      <c r="AT392" s="198" t="s">
        <v>142</v>
      </c>
      <c r="AU392" s="198" t="s">
        <v>147</v>
      </c>
      <c r="AY392" s="19" t="s">
        <v>139</v>
      </c>
      <c r="BE392" s="199">
        <f>IF(N392="základní",J392,0)</f>
        <v>0</v>
      </c>
      <c r="BF392" s="199">
        <f>IF(N392="snížená",J392,0)</f>
        <v>0</v>
      </c>
      <c r="BG392" s="199">
        <f>IF(N392="zákl. přenesená",J392,0)</f>
        <v>0</v>
      </c>
      <c r="BH392" s="199">
        <f>IF(N392="sníž. přenesená",J392,0)</f>
        <v>0</v>
      </c>
      <c r="BI392" s="199">
        <f>IF(N392="nulová",J392,0)</f>
        <v>0</v>
      </c>
      <c r="BJ392" s="19" t="s">
        <v>147</v>
      </c>
      <c r="BK392" s="199">
        <f>ROUND(I392*H392,2)</f>
        <v>0</v>
      </c>
      <c r="BL392" s="19" t="s">
        <v>225</v>
      </c>
      <c r="BM392" s="198" t="s">
        <v>745</v>
      </c>
    </row>
    <row r="393" s="12" customFormat="1" ht="22.8" customHeight="1">
      <c r="A393" s="12"/>
      <c r="B393" s="172"/>
      <c r="C393" s="12"/>
      <c r="D393" s="173" t="s">
        <v>79</v>
      </c>
      <c r="E393" s="183" t="s">
        <v>746</v>
      </c>
      <c r="F393" s="183" t="s">
        <v>747</v>
      </c>
      <c r="G393" s="12"/>
      <c r="H393" s="12"/>
      <c r="I393" s="175"/>
      <c r="J393" s="184">
        <f>BK393</f>
        <v>0</v>
      </c>
      <c r="K393" s="12"/>
      <c r="L393" s="172"/>
      <c r="M393" s="177"/>
      <c r="N393" s="178"/>
      <c r="O393" s="178"/>
      <c r="P393" s="179">
        <f>SUM(P394:P395)</f>
        <v>0</v>
      </c>
      <c r="Q393" s="178"/>
      <c r="R393" s="179">
        <f>SUM(R394:R395)</f>
        <v>0.0028999999999999998</v>
      </c>
      <c r="S393" s="178"/>
      <c r="T393" s="180">
        <f>SUM(T394:T395)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173" t="s">
        <v>147</v>
      </c>
      <c r="AT393" s="181" t="s">
        <v>79</v>
      </c>
      <c r="AU393" s="181" t="s">
        <v>88</v>
      </c>
      <c r="AY393" s="173" t="s">
        <v>139</v>
      </c>
      <c r="BK393" s="182">
        <f>SUM(BK394:BK395)</f>
        <v>0</v>
      </c>
    </row>
    <row r="394" s="2" customFormat="1" ht="21.75" customHeight="1">
      <c r="A394" s="38"/>
      <c r="B394" s="185"/>
      <c r="C394" s="186" t="s">
        <v>748</v>
      </c>
      <c r="D394" s="186" t="s">
        <v>142</v>
      </c>
      <c r="E394" s="187" t="s">
        <v>749</v>
      </c>
      <c r="F394" s="188" t="s">
        <v>750</v>
      </c>
      <c r="G394" s="189" t="s">
        <v>169</v>
      </c>
      <c r="H394" s="190">
        <v>5.4000000000000004</v>
      </c>
      <c r="I394" s="191"/>
      <c r="J394" s="192">
        <f>ROUND(I394*H394,2)</f>
        <v>0</v>
      </c>
      <c r="K394" s="193"/>
      <c r="L394" s="39"/>
      <c r="M394" s="194" t="s">
        <v>1</v>
      </c>
      <c r="N394" s="195" t="s">
        <v>46</v>
      </c>
      <c r="O394" s="77"/>
      <c r="P394" s="196">
        <f>O394*H394</f>
        <v>0</v>
      </c>
      <c r="Q394" s="196">
        <v>0.00020000000000000001</v>
      </c>
      <c r="R394" s="196">
        <f>Q394*H394</f>
        <v>0.0010800000000000002</v>
      </c>
      <c r="S394" s="196">
        <v>0</v>
      </c>
      <c r="T394" s="197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8" t="s">
        <v>225</v>
      </c>
      <c r="AT394" s="198" t="s">
        <v>142</v>
      </c>
      <c r="AU394" s="198" t="s">
        <v>147</v>
      </c>
      <c r="AY394" s="19" t="s">
        <v>139</v>
      </c>
      <c r="BE394" s="199">
        <f>IF(N394="základní",J394,0)</f>
        <v>0</v>
      </c>
      <c r="BF394" s="199">
        <f>IF(N394="snížená",J394,0)</f>
        <v>0</v>
      </c>
      <c r="BG394" s="199">
        <f>IF(N394="zákl. přenesená",J394,0)</f>
        <v>0</v>
      </c>
      <c r="BH394" s="199">
        <f>IF(N394="sníž. přenesená",J394,0)</f>
        <v>0</v>
      </c>
      <c r="BI394" s="199">
        <f>IF(N394="nulová",J394,0)</f>
        <v>0</v>
      </c>
      <c r="BJ394" s="19" t="s">
        <v>147</v>
      </c>
      <c r="BK394" s="199">
        <f>ROUND(I394*H394,2)</f>
        <v>0</v>
      </c>
      <c r="BL394" s="19" t="s">
        <v>225</v>
      </c>
      <c r="BM394" s="198" t="s">
        <v>751</v>
      </c>
    </row>
    <row r="395" s="2" customFormat="1" ht="21.75" customHeight="1">
      <c r="A395" s="38"/>
      <c r="B395" s="185"/>
      <c r="C395" s="186" t="s">
        <v>752</v>
      </c>
      <c r="D395" s="186" t="s">
        <v>142</v>
      </c>
      <c r="E395" s="187" t="s">
        <v>753</v>
      </c>
      <c r="F395" s="188" t="s">
        <v>754</v>
      </c>
      <c r="G395" s="189" t="s">
        <v>755</v>
      </c>
      <c r="H395" s="190">
        <v>14</v>
      </c>
      <c r="I395" s="191"/>
      <c r="J395" s="192">
        <f>ROUND(I395*H395,2)</f>
        <v>0</v>
      </c>
      <c r="K395" s="193"/>
      <c r="L395" s="39"/>
      <c r="M395" s="194" t="s">
        <v>1</v>
      </c>
      <c r="N395" s="195" t="s">
        <v>46</v>
      </c>
      <c r="O395" s="77"/>
      <c r="P395" s="196">
        <f>O395*H395</f>
        <v>0</v>
      </c>
      <c r="Q395" s="196">
        <v>0.00012999999999999999</v>
      </c>
      <c r="R395" s="196">
        <f>Q395*H395</f>
        <v>0.0018199999999999998</v>
      </c>
      <c r="S395" s="196">
        <v>0</v>
      </c>
      <c r="T395" s="197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8" t="s">
        <v>225</v>
      </c>
      <c r="AT395" s="198" t="s">
        <v>142</v>
      </c>
      <c r="AU395" s="198" t="s">
        <v>147</v>
      </c>
      <c r="AY395" s="19" t="s">
        <v>139</v>
      </c>
      <c r="BE395" s="199">
        <f>IF(N395="základní",J395,0)</f>
        <v>0</v>
      </c>
      <c r="BF395" s="199">
        <f>IF(N395="snížená",J395,0)</f>
        <v>0</v>
      </c>
      <c r="BG395" s="199">
        <f>IF(N395="zákl. přenesená",J395,0)</f>
        <v>0</v>
      </c>
      <c r="BH395" s="199">
        <f>IF(N395="sníž. přenesená",J395,0)</f>
        <v>0</v>
      </c>
      <c r="BI395" s="199">
        <f>IF(N395="nulová",J395,0)</f>
        <v>0</v>
      </c>
      <c r="BJ395" s="19" t="s">
        <v>147</v>
      </c>
      <c r="BK395" s="199">
        <f>ROUND(I395*H395,2)</f>
        <v>0</v>
      </c>
      <c r="BL395" s="19" t="s">
        <v>225</v>
      </c>
      <c r="BM395" s="198" t="s">
        <v>756</v>
      </c>
    </row>
    <row r="396" s="12" customFormat="1" ht="22.8" customHeight="1">
      <c r="A396" s="12"/>
      <c r="B396" s="172"/>
      <c r="C396" s="12"/>
      <c r="D396" s="173" t="s">
        <v>79</v>
      </c>
      <c r="E396" s="183" t="s">
        <v>757</v>
      </c>
      <c r="F396" s="183" t="s">
        <v>758</v>
      </c>
      <c r="G396" s="12"/>
      <c r="H396" s="12"/>
      <c r="I396" s="175"/>
      <c r="J396" s="184">
        <f>BK396</f>
        <v>0</v>
      </c>
      <c r="K396" s="12"/>
      <c r="L396" s="172"/>
      <c r="M396" s="177"/>
      <c r="N396" s="178"/>
      <c r="O396" s="178"/>
      <c r="P396" s="179">
        <f>SUM(P397:P409)</f>
        <v>0</v>
      </c>
      <c r="Q396" s="178"/>
      <c r="R396" s="179">
        <f>SUM(R397:R409)</f>
        <v>0.078700000000000006</v>
      </c>
      <c r="S396" s="178"/>
      <c r="T396" s="180">
        <f>SUM(T397:T409)</f>
        <v>0.012087830000000001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73" t="s">
        <v>147</v>
      </c>
      <c r="AT396" s="181" t="s">
        <v>79</v>
      </c>
      <c r="AU396" s="181" t="s">
        <v>88</v>
      </c>
      <c r="AY396" s="173" t="s">
        <v>139</v>
      </c>
      <c r="BK396" s="182">
        <f>SUM(BK397:BK409)</f>
        <v>0</v>
      </c>
    </row>
    <row r="397" s="2" customFormat="1" ht="16.5" customHeight="1">
      <c r="A397" s="38"/>
      <c r="B397" s="185"/>
      <c r="C397" s="186" t="s">
        <v>759</v>
      </c>
      <c r="D397" s="186" t="s">
        <v>142</v>
      </c>
      <c r="E397" s="187" t="s">
        <v>760</v>
      </c>
      <c r="F397" s="188" t="s">
        <v>761</v>
      </c>
      <c r="G397" s="189" t="s">
        <v>169</v>
      </c>
      <c r="H397" s="190">
        <v>38.993000000000002</v>
      </c>
      <c r="I397" s="191"/>
      <c r="J397" s="192">
        <f>ROUND(I397*H397,2)</f>
        <v>0</v>
      </c>
      <c r="K397" s="193"/>
      <c r="L397" s="39"/>
      <c r="M397" s="194" t="s">
        <v>1</v>
      </c>
      <c r="N397" s="195" t="s">
        <v>46</v>
      </c>
      <c r="O397" s="77"/>
      <c r="P397" s="196">
        <f>O397*H397</f>
        <v>0</v>
      </c>
      <c r="Q397" s="196">
        <v>0.001</v>
      </c>
      <c r="R397" s="196">
        <f>Q397*H397</f>
        <v>0.038993</v>
      </c>
      <c r="S397" s="196">
        <v>0.00031</v>
      </c>
      <c r="T397" s="197">
        <f>S397*H397</f>
        <v>0.012087830000000001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8" t="s">
        <v>225</v>
      </c>
      <c r="AT397" s="198" t="s">
        <v>142</v>
      </c>
      <c r="AU397" s="198" t="s">
        <v>147</v>
      </c>
      <c r="AY397" s="19" t="s">
        <v>139</v>
      </c>
      <c r="BE397" s="199">
        <f>IF(N397="základní",J397,0)</f>
        <v>0</v>
      </c>
      <c r="BF397" s="199">
        <f>IF(N397="snížená",J397,0)</f>
        <v>0</v>
      </c>
      <c r="BG397" s="199">
        <f>IF(N397="zákl. přenesená",J397,0)</f>
        <v>0</v>
      </c>
      <c r="BH397" s="199">
        <f>IF(N397="sníž. přenesená",J397,0)</f>
        <v>0</v>
      </c>
      <c r="BI397" s="199">
        <f>IF(N397="nulová",J397,0)</f>
        <v>0</v>
      </c>
      <c r="BJ397" s="19" t="s">
        <v>147</v>
      </c>
      <c r="BK397" s="199">
        <f>ROUND(I397*H397,2)</f>
        <v>0</v>
      </c>
      <c r="BL397" s="19" t="s">
        <v>225</v>
      </c>
      <c r="BM397" s="198" t="s">
        <v>762</v>
      </c>
    </row>
    <row r="398" s="14" customFormat="1">
      <c r="A398" s="14"/>
      <c r="B398" s="208"/>
      <c r="C398" s="14"/>
      <c r="D398" s="201" t="s">
        <v>149</v>
      </c>
      <c r="E398" s="209" t="s">
        <v>1</v>
      </c>
      <c r="F398" s="210" t="s">
        <v>763</v>
      </c>
      <c r="G398" s="14"/>
      <c r="H398" s="211">
        <v>38.993000000000002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149</v>
      </c>
      <c r="AU398" s="209" t="s">
        <v>147</v>
      </c>
      <c r="AV398" s="14" t="s">
        <v>147</v>
      </c>
      <c r="AW398" s="14" t="s">
        <v>36</v>
      </c>
      <c r="AX398" s="14" t="s">
        <v>88</v>
      </c>
      <c r="AY398" s="209" t="s">
        <v>139</v>
      </c>
    </row>
    <row r="399" s="2" customFormat="1" ht="21.75" customHeight="1">
      <c r="A399" s="38"/>
      <c r="B399" s="185"/>
      <c r="C399" s="186" t="s">
        <v>764</v>
      </c>
      <c r="D399" s="186" t="s">
        <v>142</v>
      </c>
      <c r="E399" s="187" t="s">
        <v>765</v>
      </c>
      <c r="F399" s="188" t="s">
        <v>766</v>
      </c>
      <c r="G399" s="189" t="s">
        <v>169</v>
      </c>
      <c r="H399" s="190">
        <v>38.993000000000002</v>
      </c>
      <c r="I399" s="191"/>
      <c r="J399" s="192">
        <f>ROUND(I399*H399,2)</f>
        <v>0</v>
      </c>
      <c r="K399" s="193"/>
      <c r="L399" s="39"/>
      <c r="M399" s="194" t="s">
        <v>1</v>
      </c>
      <c r="N399" s="195" t="s">
        <v>46</v>
      </c>
      <c r="O399" s="77"/>
      <c r="P399" s="196">
        <f>O399*H399</f>
        <v>0</v>
      </c>
      <c r="Q399" s="196">
        <v>0</v>
      </c>
      <c r="R399" s="196">
        <f>Q399*H399</f>
        <v>0</v>
      </c>
      <c r="S399" s="196">
        <v>0</v>
      </c>
      <c r="T399" s="197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8" t="s">
        <v>225</v>
      </c>
      <c r="AT399" s="198" t="s">
        <v>142</v>
      </c>
      <c r="AU399" s="198" t="s">
        <v>147</v>
      </c>
      <c r="AY399" s="19" t="s">
        <v>139</v>
      </c>
      <c r="BE399" s="199">
        <f>IF(N399="základní",J399,0)</f>
        <v>0</v>
      </c>
      <c r="BF399" s="199">
        <f>IF(N399="snížená",J399,0)</f>
        <v>0</v>
      </c>
      <c r="BG399" s="199">
        <f>IF(N399="zákl. přenesená",J399,0)</f>
        <v>0</v>
      </c>
      <c r="BH399" s="199">
        <f>IF(N399="sníž. přenesená",J399,0)</f>
        <v>0</v>
      </c>
      <c r="BI399" s="199">
        <f>IF(N399="nulová",J399,0)</f>
        <v>0</v>
      </c>
      <c r="BJ399" s="19" t="s">
        <v>147</v>
      </c>
      <c r="BK399" s="199">
        <f>ROUND(I399*H399,2)</f>
        <v>0</v>
      </c>
      <c r="BL399" s="19" t="s">
        <v>225</v>
      </c>
      <c r="BM399" s="198" t="s">
        <v>767</v>
      </c>
    </row>
    <row r="400" s="2" customFormat="1" ht="21.75" customHeight="1">
      <c r="A400" s="38"/>
      <c r="B400" s="185"/>
      <c r="C400" s="186" t="s">
        <v>768</v>
      </c>
      <c r="D400" s="186" t="s">
        <v>142</v>
      </c>
      <c r="E400" s="187" t="s">
        <v>769</v>
      </c>
      <c r="F400" s="188" t="s">
        <v>770</v>
      </c>
      <c r="G400" s="189" t="s">
        <v>169</v>
      </c>
      <c r="H400" s="190">
        <v>33.060000000000002</v>
      </c>
      <c r="I400" s="191"/>
      <c r="J400" s="192">
        <f>ROUND(I400*H400,2)</f>
        <v>0</v>
      </c>
      <c r="K400" s="193"/>
      <c r="L400" s="39"/>
      <c r="M400" s="194" t="s">
        <v>1</v>
      </c>
      <c r="N400" s="195" t="s">
        <v>46</v>
      </c>
      <c r="O400" s="77"/>
      <c r="P400" s="196">
        <f>O400*H400</f>
        <v>0</v>
      </c>
      <c r="Q400" s="196">
        <v>0.00019000000000000001</v>
      </c>
      <c r="R400" s="196">
        <f>Q400*H400</f>
        <v>0.0062814000000000004</v>
      </c>
      <c r="S400" s="196">
        <v>0</v>
      </c>
      <c r="T400" s="197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8" t="s">
        <v>225</v>
      </c>
      <c r="AT400" s="198" t="s">
        <v>142</v>
      </c>
      <c r="AU400" s="198" t="s">
        <v>147</v>
      </c>
      <c r="AY400" s="19" t="s">
        <v>139</v>
      </c>
      <c r="BE400" s="199">
        <f>IF(N400="základní",J400,0)</f>
        <v>0</v>
      </c>
      <c r="BF400" s="199">
        <f>IF(N400="snížená",J400,0)</f>
        <v>0</v>
      </c>
      <c r="BG400" s="199">
        <f>IF(N400="zákl. přenesená",J400,0)</f>
        <v>0</v>
      </c>
      <c r="BH400" s="199">
        <f>IF(N400="sníž. přenesená",J400,0)</f>
        <v>0</v>
      </c>
      <c r="BI400" s="199">
        <f>IF(N400="nulová",J400,0)</f>
        <v>0</v>
      </c>
      <c r="BJ400" s="19" t="s">
        <v>147</v>
      </c>
      <c r="BK400" s="199">
        <f>ROUND(I400*H400,2)</f>
        <v>0</v>
      </c>
      <c r="BL400" s="19" t="s">
        <v>225</v>
      </c>
      <c r="BM400" s="198" t="s">
        <v>771</v>
      </c>
    </row>
    <row r="401" s="14" customFormat="1">
      <c r="A401" s="14"/>
      <c r="B401" s="208"/>
      <c r="C401" s="14"/>
      <c r="D401" s="201" t="s">
        <v>149</v>
      </c>
      <c r="E401" s="209" t="s">
        <v>1</v>
      </c>
      <c r="F401" s="210" t="s">
        <v>772</v>
      </c>
      <c r="G401" s="14"/>
      <c r="H401" s="211">
        <v>33.060000000000002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149</v>
      </c>
      <c r="AU401" s="209" t="s">
        <v>147</v>
      </c>
      <c r="AV401" s="14" t="s">
        <v>147</v>
      </c>
      <c r="AW401" s="14" t="s">
        <v>36</v>
      </c>
      <c r="AX401" s="14" t="s">
        <v>88</v>
      </c>
      <c r="AY401" s="209" t="s">
        <v>139</v>
      </c>
    </row>
    <row r="402" s="2" customFormat="1" ht="33" customHeight="1">
      <c r="A402" s="38"/>
      <c r="B402" s="185"/>
      <c r="C402" s="186" t="s">
        <v>773</v>
      </c>
      <c r="D402" s="186" t="s">
        <v>142</v>
      </c>
      <c r="E402" s="187" t="s">
        <v>774</v>
      </c>
      <c r="F402" s="188" t="s">
        <v>775</v>
      </c>
      <c r="G402" s="189" t="s">
        <v>169</v>
      </c>
      <c r="H402" s="190">
        <v>128.56</v>
      </c>
      <c r="I402" s="191"/>
      <c r="J402" s="192">
        <f>ROUND(I402*H402,2)</f>
        <v>0</v>
      </c>
      <c r="K402" s="193"/>
      <c r="L402" s="39"/>
      <c r="M402" s="194" t="s">
        <v>1</v>
      </c>
      <c r="N402" s="195" t="s">
        <v>46</v>
      </c>
      <c r="O402" s="77"/>
      <c r="P402" s="196">
        <f>O402*H402</f>
        <v>0</v>
      </c>
      <c r="Q402" s="196">
        <v>0.00025999999999999998</v>
      </c>
      <c r="R402" s="196">
        <f>Q402*H402</f>
        <v>0.0334256</v>
      </c>
      <c r="S402" s="196">
        <v>0</v>
      </c>
      <c r="T402" s="197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8" t="s">
        <v>225</v>
      </c>
      <c r="AT402" s="198" t="s">
        <v>142</v>
      </c>
      <c r="AU402" s="198" t="s">
        <v>147</v>
      </c>
      <c r="AY402" s="19" t="s">
        <v>139</v>
      </c>
      <c r="BE402" s="199">
        <f>IF(N402="základní",J402,0)</f>
        <v>0</v>
      </c>
      <c r="BF402" s="199">
        <f>IF(N402="snížená",J402,0)</f>
        <v>0</v>
      </c>
      <c r="BG402" s="199">
        <f>IF(N402="zákl. přenesená",J402,0)</f>
        <v>0</v>
      </c>
      <c r="BH402" s="199">
        <f>IF(N402="sníž. přenesená",J402,0)</f>
        <v>0</v>
      </c>
      <c r="BI402" s="199">
        <f>IF(N402="nulová",J402,0)</f>
        <v>0</v>
      </c>
      <c r="BJ402" s="19" t="s">
        <v>147</v>
      </c>
      <c r="BK402" s="199">
        <f>ROUND(I402*H402,2)</f>
        <v>0</v>
      </c>
      <c r="BL402" s="19" t="s">
        <v>225</v>
      </c>
      <c r="BM402" s="198" t="s">
        <v>776</v>
      </c>
    </row>
    <row r="403" s="13" customFormat="1">
      <c r="A403" s="13"/>
      <c r="B403" s="200"/>
      <c r="C403" s="13"/>
      <c r="D403" s="201" t="s">
        <v>149</v>
      </c>
      <c r="E403" s="202" t="s">
        <v>1</v>
      </c>
      <c r="F403" s="203" t="s">
        <v>777</v>
      </c>
      <c r="G403" s="13"/>
      <c r="H403" s="202" t="s">
        <v>1</v>
      </c>
      <c r="I403" s="204"/>
      <c r="J403" s="13"/>
      <c r="K403" s="13"/>
      <c r="L403" s="200"/>
      <c r="M403" s="205"/>
      <c r="N403" s="206"/>
      <c r="O403" s="206"/>
      <c r="P403" s="206"/>
      <c r="Q403" s="206"/>
      <c r="R403" s="206"/>
      <c r="S403" s="206"/>
      <c r="T403" s="20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02" t="s">
        <v>149</v>
      </c>
      <c r="AU403" s="202" t="s">
        <v>147</v>
      </c>
      <c r="AV403" s="13" t="s">
        <v>88</v>
      </c>
      <c r="AW403" s="13" t="s">
        <v>36</v>
      </c>
      <c r="AX403" s="13" t="s">
        <v>80</v>
      </c>
      <c r="AY403" s="202" t="s">
        <v>139</v>
      </c>
    </row>
    <row r="404" s="14" customFormat="1">
      <c r="A404" s="14"/>
      <c r="B404" s="208"/>
      <c r="C404" s="14"/>
      <c r="D404" s="201" t="s">
        <v>149</v>
      </c>
      <c r="E404" s="209" t="s">
        <v>1</v>
      </c>
      <c r="F404" s="210" t="s">
        <v>778</v>
      </c>
      <c r="G404" s="14"/>
      <c r="H404" s="211">
        <v>19.5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149</v>
      </c>
      <c r="AU404" s="209" t="s">
        <v>147</v>
      </c>
      <c r="AV404" s="14" t="s">
        <v>147</v>
      </c>
      <c r="AW404" s="14" t="s">
        <v>36</v>
      </c>
      <c r="AX404" s="14" t="s">
        <v>80</v>
      </c>
      <c r="AY404" s="209" t="s">
        <v>139</v>
      </c>
    </row>
    <row r="405" s="13" customFormat="1">
      <c r="A405" s="13"/>
      <c r="B405" s="200"/>
      <c r="C405" s="13"/>
      <c r="D405" s="201" t="s">
        <v>149</v>
      </c>
      <c r="E405" s="202" t="s">
        <v>1</v>
      </c>
      <c r="F405" s="203" t="s">
        <v>779</v>
      </c>
      <c r="G405" s="13"/>
      <c r="H405" s="202" t="s">
        <v>1</v>
      </c>
      <c r="I405" s="204"/>
      <c r="J405" s="13"/>
      <c r="K405" s="13"/>
      <c r="L405" s="200"/>
      <c r="M405" s="205"/>
      <c r="N405" s="206"/>
      <c r="O405" s="206"/>
      <c r="P405" s="206"/>
      <c r="Q405" s="206"/>
      <c r="R405" s="206"/>
      <c r="S405" s="206"/>
      <c r="T405" s="20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02" t="s">
        <v>149</v>
      </c>
      <c r="AU405" s="202" t="s">
        <v>147</v>
      </c>
      <c r="AV405" s="13" t="s">
        <v>88</v>
      </c>
      <c r="AW405" s="13" t="s">
        <v>36</v>
      </c>
      <c r="AX405" s="13" t="s">
        <v>80</v>
      </c>
      <c r="AY405" s="202" t="s">
        <v>139</v>
      </c>
    </row>
    <row r="406" s="14" customFormat="1">
      <c r="A406" s="14"/>
      <c r="B406" s="208"/>
      <c r="C406" s="14"/>
      <c r="D406" s="201" t="s">
        <v>149</v>
      </c>
      <c r="E406" s="209" t="s">
        <v>1</v>
      </c>
      <c r="F406" s="210" t="s">
        <v>772</v>
      </c>
      <c r="G406" s="14"/>
      <c r="H406" s="211">
        <v>33.060000000000002</v>
      </c>
      <c r="I406" s="212"/>
      <c r="J406" s="14"/>
      <c r="K406" s="14"/>
      <c r="L406" s="208"/>
      <c r="M406" s="213"/>
      <c r="N406" s="214"/>
      <c r="O406" s="214"/>
      <c r="P406" s="214"/>
      <c r="Q406" s="214"/>
      <c r="R406" s="214"/>
      <c r="S406" s="214"/>
      <c r="T406" s="21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09" t="s">
        <v>149</v>
      </c>
      <c r="AU406" s="209" t="s">
        <v>147</v>
      </c>
      <c r="AV406" s="14" t="s">
        <v>147</v>
      </c>
      <c r="AW406" s="14" t="s">
        <v>36</v>
      </c>
      <c r="AX406" s="14" t="s">
        <v>80</v>
      </c>
      <c r="AY406" s="209" t="s">
        <v>139</v>
      </c>
    </row>
    <row r="407" s="13" customFormat="1">
      <c r="A407" s="13"/>
      <c r="B407" s="200"/>
      <c r="C407" s="13"/>
      <c r="D407" s="201" t="s">
        <v>149</v>
      </c>
      <c r="E407" s="202" t="s">
        <v>1</v>
      </c>
      <c r="F407" s="203" t="s">
        <v>780</v>
      </c>
      <c r="G407" s="13"/>
      <c r="H407" s="202" t="s">
        <v>1</v>
      </c>
      <c r="I407" s="204"/>
      <c r="J407" s="13"/>
      <c r="K407" s="13"/>
      <c r="L407" s="200"/>
      <c r="M407" s="205"/>
      <c r="N407" s="206"/>
      <c r="O407" s="206"/>
      <c r="P407" s="206"/>
      <c r="Q407" s="206"/>
      <c r="R407" s="206"/>
      <c r="S407" s="206"/>
      <c r="T407" s="20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2" t="s">
        <v>149</v>
      </c>
      <c r="AU407" s="202" t="s">
        <v>147</v>
      </c>
      <c r="AV407" s="13" t="s">
        <v>88</v>
      </c>
      <c r="AW407" s="13" t="s">
        <v>36</v>
      </c>
      <c r="AX407" s="13" t="s">
        <v>80</v>
      </c>
      <c r="AY407" s="202" t="s">
        <v>139</v>
      </c>
    </row>
    <row r="408" s="14" customFormat="1">
      <c r="A408" s="14"/>
      <c r="B408" s="208"/>
      <c r="C408" s="14"/>
      <c r="D408" s="201" t="s">
        <v>149</v>
      </c>
      <c r="E408" s="209" t="s">
        <v>1</v>
      </c>
      <c r="F408" s="210" t="s">
        <v>781</v>
      </c>
      <c r="G408" s="14"/>
      <c r="H408" s="211">
        <v>76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149</v>
      </c>
      <c r="AU408" s="209" t="s">
        <v>147</v>
      </c>
      <c r="AV408" s="14" t="s">
        <v>147</v>
      </c>
      <c r="AW408" s="14" t="s">
        <v>36</v>
      </c>
      <c r="AX408" s="14" t="s">
        <v>80</v>
      </c>
      <c r="AY408" s="209" t="s">
        <v>139</v>
      </c>
    </row>
    <row r="409" s="15" customFormat="1">
      <c r="A409" s="15"/>
      <c r="B409" s="216"/>
      <c r="C409" s="15"/>
      <c r="D409" s="201" t="s">
        <v>149</v>
      </c>
      <c r="E409" s="217" t="s">
        <v>1</v>
      </c>
      <c r="F409" s="218" t="s">
        <v>176</v>
      </c>
      <c r="G409" s="15"/>
      <c r="H409" s="219">
        <v>128.56</v>
      </c>
      <c r="I409" s="220"/>
      <c r="J409" s="15"/>
      <c r="K409" s="15"/>
      <c r="L409" s="216"/>
      <c r="M409" s="221"/>
      <c r="N409" s="222"/>
      <c r="O409" s="222"/>
      <c r="P409" s="222"/>
      <c r="Q409" s="222"/>
      <c r="R409" s="222"/>
      <c r="S409" s="222"/>
      <c r="T409" s="223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17" t="s">
        <v>149</v>
      </c>
      <c r="AU409" s="217" t="s">
        <v>147</v>
      </c>
      <c r="AV409" s="15" t="s">
        <v>146</v>
      </c>
      <c r="AW409" s="15" t="s">
        <v>36</v>
      </c>
      <c r="AX409" s="15" t="s">
        <v>88</v>
      </c>
      <c r="AY409" s="217" t="s">
        <v>139</v>
      </c>
    </row>
    <row r="410" s="12" customFormat="1" ht="25.92" customHeight="1">
      <c r="A410" s="12"/>
      <c r="B410" s="172"/>
      <c r="C410" s="12"/>
      <c r="D410" s="173" t="s">
        <v>79</v>
      </c>
      <c r="E410" s="174" t="s">
        <v>782</v>
      </c>
      <c r="F410" s="174" t="s">
        <v>783</v>
      </c>
      <c r="G410" s="12"/>
      <c r="H410" s="12"/>
      <c r="I410" s="175"/>
      <c r="J410" s="176">
        <f>BK410</f>
        <v>0</v>
      </c>
      <c r="K410" s="12"/>
      <c r="L410" s="172"/>
      <c r="M410" s="177"/>
      <c r="N410" s="178"/>
      <c r="O410" s="178"/>
      <c r="P410" s="179">
        <f>P411+P413+P415</f>
        <v>0</v>
      </c>
      <c r="Q410" s="178"/>
      <c r="R410" s="179">
        <f>R411+R413+R415</f>
        <v>0</v>
      </c>
      <c r="S410" s="178"/>
      <c r="T410" s="180">
        <f>T411+T413+T415</f>
        <v>0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R410" s="173" t="s">
        <v>159</v>
      </c>
      <c r="AT410" s="181" t="s">
        <v>79</v>
      </c>
      <c r="AU410" s="181" t="s">
        <v>80</v>
      </c>
      <c r="AY410" s="173" t="s">
        <v>139</v>
      </c>
      <c r="BK410" s="182">
        <f>BK411+BK413+BK415</f>
        <v>0</v>
      </c>
    </row>
    <row r="411" s="12" customFormat="1" ht="22.8" customHeight="1">
      <c r="A411" s="12"/>
      <c r="B411" s="172"/>
      <c r="C411" s="12"/>
      <c r="D411" s="173" t="s">
        <v>79</v>
      </c>
      <c r="E411" s="183" t="s">
        <v>784</v>
      </c>
      <c r="F411" s="183" t="s">
        <v>785</v>
      </c>
      <c r="G411" s="12"/>
      <c r="H411" s="12"/>
      <c r="I411" s="175"/>
      <c r="J411" s="184">
        <f>BK411</f>
        <v>0</v>
      </c>
      <c r="K411" s="12"/>
      <c r="L411" s="172"/>
      <c r="M411" s="177"/>
      <c r="N411" s="178"/>
      <c r="O411" s="178"/>
      <c r="P411" s="179">
        <f>P412</f>
        <v>0</v>
      </c>
      <c r="Q411" s="178"/>
      <c r="R411" s="179">
        <f>R412</f>
        <v>0</v>
      </c>
      <c r="S411" s="178"/>
      <c r="T411" s="180">
        <f>T412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173" t="s">
        <v>159</v>
      </c>
      <c r="AT411" s="181" t="s">
        <v>79</v>
      </c>
      <c r="AU411" s="181" t="s">
        <v>88</v>
      </c>
      <c r="AY411" s="173" t="s">
        <v>139</v>
      </c>
      <c r="BK411" s="182">
        <f>BK412</f>
        <v>0</v>
      </c>
    </row>
    <row r="412" s="2" customFormat="1" ht="16.5" customHeight="1">
      <c r="A412" s="38"/>
      <c r="B412" s="185"/>
      <c r="C412" s="186" t="s">
        <v>786</v>
      </c>
      <c r="D412" s="186" t="s">
        <v>142</v>
      </c>
      <c r="E412" s="187" t="s">
        <v>787</v>
      </c>
      <c r="F412" s="188" t="s">
        <v>785</v>
      </c>
      <c r="G412" s="189" t="s">
        <v>378</v>
      </c>
      <c r="H412" s="243"/>
      <c r="I412" s="191"/>
      <c r="J412" s="192">
        <f>ROUND(I412*H412,2)</f>
        <v>0</v>
      </c>
      <c r="K412" s="193"/>
      <c r="L412" s="39"/>
      <c r="M412" s="194" t="s">
        <v>1</v>
      </c>
      <c r="N412" s="195" t="s">
        <v>46</v>
      </c>
      <c r="O412" s="77"/>
      <c r="P412" s="196">
        <f>O412*H412</f>
        <v>0</v>
      </c>
      <c r="Q412" s="196">
        <v>0</v>
      </c>
      <c r="R412" s="196">
        <f>Q412*H412</f>
        <v>0</v>
      </c>
      <c r="S412" s="196">
        <v>0</v>
      </c>
      <c r="T412" s="197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8" t="s">
        <v>788</v>
      </c>
      <c r="AT412" s="198" t="s">
        <v>142</v>
      </c>
      <c r="AU412" s="198" t="s">
        <v>147</v>
      </c>
      <c r="AY412" s="19" t="s">
        <v>139</v>
      </c>
      <c r="BE412" s="199">
        <f>IF(N412="základní",J412,0)</f>
        <v>0</v>
      </c>
      <c r="BF412" s="199">
        <f>IF(N412="snížená",J412,0)</f>
        <v>0</v>
      </c>
      <c r="BG412" s="199">
        <f>IF(N412="zákl. přenesená",J412,0)</f>
        <v>0</v>
      </c>
      <c r="BH412" s="199">
        <f>IF(N412="sníž. přenesená",J412,0)</f>
        <v>0</v>
      </c>
      <c r="BI412" s="199">
        <f>IF(N412="nulová",J412,0)</f>
        <v>0</v>
      </c>
      <c r="BJ412" s="19" t="s">
        <v>147</v>
      </c>
      <c r="BK412" s="199">
        <f>ROUND(I412*H412,2)</f>
        <v>0</v>
      </c>
      <c r="BL412" s="19" t="s">
        <v>788</v>
      </c>
      <c r="BM412" s="198" t="s">
        <v>789</v>
      </c>
    </row>
    <row r="413" s="12" customFormat="1" ht="22.8" customHeight="1">
      <c r="A413" s="12"/>
      <c r="B413" s="172"/>
      <c r="C413" s="12"/>
      <c r="D413" s="173" t="s">
        <v>79</v>
      </c>
      <c r="E413" s="183" t="s">
        <v>790</v>
      </c>
      <c r="F413" s="183" t="s">
        <v>791</v>
      </c>
      <c r="G413" s="12"/>
      <c r="H413" s="12"/>
      <c r="I413" s="175"/>
      <c r="J413" s="184">
        <f>BK413</f>
        <v>0</v>
      </c>
      <c r="K413" s="12"/>
      <c r="L413" s="172"/>
      <c r="M413" s="177"/>
      <c r="N413" s="178"/>
      <c r="O413" s="178"/>
      <c r="P413" s="179">
        <f>P414</f>
        <v>0</v>
      </c>
      <c r="Q413" s="178"/>
      <c r="R413" s="179">
        <f>R414</f>
        <v>0</v>
      </c>
      <c r="S413" s="178"/>
      <c r="T413" s="180">
        <f>T414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173" t="s">
        <v>159</v>
      </c>
      <c r="AT413" s="181" t="s">
        <v>79</v>
      </c>
      <c r="AU413" s="181" t="s">
        <v>88</v>
      </c>
      <c r="AY413" s="173" t="s">
        <v>139</v>
      </c>
      <c r="BK413" s="182">
        <f>BK414</f>
        <v>0</v>
      </c>
    </row>
    <row r="414" s="2" customFormat="1" ht="16.5" customHeight="1">
      <c r="A414" s="38"/>
      <c r="B414" s="185"/>
      <c r="C414" s="186" t="s">
        <v>792</v>
      </c>
      <c r="D414" s="186" t="s">
        <v>142</v>
      </c>
      <c r="E414" s="187" t="s">
        <v>793</v>
      </c>
      <c r="F414" s="188" t="s">
        <v>794</v>
      </c>
      <c r="G414" s="189" t="s">
        <v>378</v>
      </c>
      <c r="H414" s="243"/>
      <c r="I414" s="191"/>
      <c r="J414" s="192">
        <f>ROUND(I414*H414,2)</f>
        <v>0</v>
      </c>
      <c r="K414" s="193"/>
      <c r="L414" s="39"/>
      <c r="M414" s="194" t="s">
        <v>1</v>
      </c>
      <c r="N414" s="195" t="s">
        <v>46</v>
      </c>
      <c r="O414" s="77"/>
      <c r="P414" s="196">
        <f>O414*H414</f>
        <v>0</v>
      </c>
      <c r="Q414" s="196">
        <v>0</v>
      </c>
      <c r="R414" s="196">
        <f>Q414*H414</f>
        <v>0</v>
      </c>
      <c r="S414" s="196">
        <v>0</v>
      </c>
      <c r="T414" s="197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8" t="s">
        <v>788</v>
      </c>
      <c r="AT414" s="198" t="s">
        <v>142</v>
      </c>
      <c r="AU414" s="198" t="s">
        <v>147</v>
      </c>
      <c r="AY414" s="19" t="s">
        <v>139</v>
      </c>
      <c r="BE414" s="199">
        <f>IF(N414="základní",J414,0)</f>
        <v>0</v>
      </c>
      <c r="BF414" s="199">
        <f>IF(N414="snížená",J414,0)</f>
        <v>0</v>
      </c>
      <c r="BG414" s="199">
        <f>IF(N414="zákl. přenesená",J414,0)</f>
        <v>0</v>
      </c>
      <c r="BH414" s="199">
        <f>IF(N414="sníž. přenesená",J414,0)</f>
        <v>0</v>
      </c>
      <c r="BI414" s="199">
        <f>IF(N414="nulová",J414,0)</f>
        <v>0</v>
      </c>
      <c r="BJ414" s="19" t="s">
        <v>147</v>
      </c>
      <c r="BK414" s="199">
        <f>ROUND(I414*H414,2)</f>
        <v>0</v>
      </c>
      <c r="BL414" s="19" t="s">
        <v>788</v>
      </c>
      <c r="BM414" s="198" t="s">
        <v>795</v>
      </c>
    </row>
    <row r="415" s="12" customFormat="1" ht="22.8" customHeight="1">
      <c r="A415" s="12"/>
      <c r="B415" s="172"/>
      <c r="C415" s="12"/>
      <c r="D415" s="173" t="s">
        <v>79</v>
      </c>
      <c r="E415" s="183" t="s">
        <v>796</v>
      </c>
      <c r="F415" s="183" t="s">
        <v>797</v>
      </c>
      <c r="G415" s="12"/>
      <c r="H415" s="12"/>
      <c r="I415" s="175"/>
      <c r="J415" s="184">
        <f>BK415</f>
        <v>0</v>
      </c>
      <c r="K415" s="12"/>
      <c r="L415" s="172"/>
      <c r="M415" s="177"/>
      <c r="N415" s="178"/>
      <c r="O415" s="178"/>
      <c r="P415" s="179">
        <f>P416</f>
        <v>0</v>
      </c>
      <c r="Q415" s="178"/>
      <c r="R415" s="179">
        <f>R416</f>
        <v>0</v>
      </c>
      <c r="S415" s="178"/>
      <c r="T415" s="180">
        <f>T416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73" t="s">
        <v>159</v>
      </c>
      <c r="AT415" s="181" t="s">
        <v>79</v>
      </c>
      <c r="AU415" s="181" t="s">
        <v>88</v>
      </c>
      <c r="AY415" s="173" t="s">
        <v>139</v>
      </c>
      <c r="BK415" s="182">
        <f>BK416</f>
        <v>0</v>
      </c>
    </row>
    <row r="416" s="2" customFormat="1" ht="16.5" customHeight="1">
      <c r="A416" s="38"/>
      <c r="B416" s="185"/>
      <c r="C416" s="186" t="s">
        <v>798</v>
      </c>
      <c r="D416" s="186" t="s">
        <v>142</v>
      </c>
      <c r="E416" s="187" t="s">
        <v>799</v>
      </c>
      <c r="F416" s="188" t="s">
        <v>800</v>
      </c>
      <c r="G416" s="189" t="s">
        <v>378</v>
      </c>
      <c r="H416" s="243"/>
      <c r="I416" s="191"/>
      <c r="J416" s="192">
        <f>ROUND(I416*H416,2)</f>
        <v>0</v>
      </c>
      <c r="K416" s="193"/>
      <c r="L416" s="39"/>
      <c r="M416" s="244" t="s">
        <v>1</v>
      </c>
      <c r="N416" s="245" t="s">
        <v>46</v>
      </c>
      <c r="O416" s="246"/>
      <c r="P416" s="247">
        <f>O416*H416</f>
        <v>0</v>
      </c>
      <c r="Q416" s="247">
        <v>0</v>
      </c>
      <c r="R416" s="247">
        <f>Q416*H416</f>
        <v>0</v>
      </c>
      <c r="S416" s="247">
        <v>0</v>
      </c>
      <c r="T416" s="248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8" t="s">
        <v>788</v>
      </c>
      <c r="AT416" s="198" t="s">
        <v>142</v>
      </c>
      <c r="AU416" s="198" t="s">
        <v>147</v>
      </c>
      <c r="AY416" s="19" t="s">
        <v>139</v>
      </c>
      <c r="BE416" s="199">
        <f>IF(N416="základní",J416,0)</f>
        <v>0</v>
      </c>
      <c r="BF416" s="199">
        <f>IF(N416="snížená",J416,0)</f>
        <v>0</v>
      </c>
      <c r="BG416" s="199">
        <f>IF(N416="zákl. přenesená",J416,0)</f>
        <v>0</v>
      </c>
      <c r="BH416" s="199">
        <f>IF(N416="sníž. přenesená",J416,0)</f>
        <v>0</v>
      </c>
      <c r="BI416" s="199">
        <f>IF(N416="nulová",J416,0)</f>
        <v>0</v>
      </c>
      <c r="BJ416" s="19" t="s">
        <v>147</v>
      </c>
      <c r="BK416" s="199">
        <f>ROUND(I416*H416,2)</f>
        <v>0</v>
      </c>
      <c r="BL416" s="19" t="s">
        <v>788</v>
      </c>
      <c r="BM416" s="198" t="s">
        <v>801</v>
      </c>
    </row>
    <row r="417" s="2" customFormat="1" ht="6.96" customHeight="1">
      <c r="A417" s="38"/>
      <c r="B417" s="60"/>
      <c r="C417" s="61"/>
      <c r="D417" s="61"/>
      <c r="E417" s="61"/>
      <c r="F417" s="61"/>
      <c r="G417" s="61"/>
      <c r="H417" s="61"/>
      <c r="I417" s="144"/>
      <c r="J417" s="61"/>
      <c r="K417" s="61"/>
      <c r="L417" s="39"/>
      <c r="M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</sheetData>
  <autoFilter ref="C141:K416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2020-04-22T16:48:57Z</dcterms:created>
  <dcterms:modified xsi:type="dcterms:W3CDTF">2020-04-22T16:48:59Z</dcterms:modified>
</cp:coreProperties>
</file>